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2020\javna naročila\umetna trava\rd\popravek rd\"/>
    </mc:Choice>
  </mc:AlternateContent>
  <bookViews>
    <workbookView xWindow="0" yWindow="0" windowWidth="28800" windowHeight="12330"/>
  </bookViews>
  <sheets>
    <sheet name="naslov" sheetId="3" r:id="rId1"/>
    <sheet name="REK." sheetId="5" r:id="rId2"/>
    <sheet name="splošna določila" sheetId="2" r:id="rId3"/>
    <sheet name="POPIS" sheetId="1"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81" i="1" l="1"/>
  <c r="I77" i="1" l="1"/>
  <c r="I73" i="1"/>
  <c r="I70" i="1"/>
  <c r="I65" i="1"/>
  <c r="I60" i="1"/>
  <c r="I49" i="1"/>
  <c r="I39" i="1"/>
  <c r="I28" i="1" l="1"/>
  <c r="I85" i="1" s="1"/>
  <c r="D6" i="5" s="1"/>
  <c r="I13" i="1" l="1"/>
  <c r="I11" i="1" l="1"/>
  <c r="I9" i="1" l="1"/>
  <c r="I7" i="1" l="1"/>
  <c r="I15" i="1" l="1"/>
  <c r="I16" i="1" s="1"/>
  <c r="D5" i="5" s="1"/>
  <c r="D7" i="5" s="1"/>
  <c r="D8" i="5" s="1"/>
  <c r="D9" i="5" s="1"/>
</calcChain>
</file>

<file path=xl/sharedStrings.xml><?xml version="1.0" encoding="utf-8"?>
<sst xmlns="http://schemas.openxmlformats.org/spreadsheetml/2006/main" count="155" uniqueCount="119">
  <si>
    <t>EM</t>
  </si>
  <si>
    <t>KOL.</t>
  </si>
  <si>
    <t>Cena na enoto</t>
  </si>
  <si>
    <t xml:space="preserve">Vrednost </t>
  </si>
  <si>
    <t>brez DDV (€)</t>
  </si>
  <si>
    <t xml:space="preserve">1. </t>
  </si>
  <si>
    <t>ZAMENJAVA OBSTOJEČE UMETNE TRAVE Z NOVO UMETNO TRAVO</t>
  </si>
  <si>
    <t>1.1.</t>
  </si>
  <si>
    <t>Strojni razrez umetne trave v role širine do 2,00 m in dolžine med 20 in 30 m.</t>
  </si>
  <si>
    <t>m2</t>
  </si>
  <si>
    <t>1.2.</t>
  </si>
  <si>
    <t>Zvijanje rol umetne trave dim.: Š: 2,00 m, fi do 60 cm, skupaj ca. 130 kom,  z uporabo mehanizacije in skladiščenjem na začasni deponiji ob igriščih za kasnejši odvoz na deponijo registriranega prevzemnika odpadkov.</t>
  </si>
  <si>
    <t>1.3.</t>
  </si>
  <si>
    <t>kom</t>
  </si>
  <si>
    <t>1.4.</t>
  </si>
  <si>
    <t>klp</t>
  </si>
  <si>
    <t>1.5.</t>
  </si>
  <si>
    <t>SKUPAJ</t>
  </si>
  <si>
    <t>2.</t>
  </si>
  <si>
    <t>2.1.</t>
  </si>
  <si>
    <t>kpl</t>
  </si>
  <si>
    <t>2.2.</t>
  </si>
  <si>
    <t>OPREMA IGRIŠČA</t>
  </si>
  <si>
    <t>NOGOMETNI GOL 7,32 x 2,44 VTIČNI</t>
  </si>
  <si>
    <t>Dobava in montaža vtičnega nogometnega gola v sestavi:</t>
  </si>
  <si>
    <t>*  ALU vratnica vključno s pušama za postavitev</t>
  </si>
  <si>
    <t>* nosileca mreže vljučno s pušama za postavitev</t>
  </si>
  <si>
    <t>* spodnji pregibni okvir mreže iz okrogle cevi</t>
  </si>
  <si>
    <t>Skladno s SIST EN 748 ter skladni z zahtevami FIFA</t>
  </si>
  <si>
    <t>** tip in barva mreže po izboru projektanta</t>
  </si>
  <si>
    <t>NOGOMETNI GOL 5 x 2 PRENOSLJIV</t>
  </si>
  <si>
    <t>Dobava in montaža nogometnega gola v natur barvi dimenzije 5x2m v sestavi:</t>
  </si>
  <si>
    <t>* ALU vratnica gola</t>
  </si>
  <si>
    <t xml:space="preserve">* sponji nosilni okvir iz ovalnega ALU profila </t>
  </si>
  <si>
    <t xml:space="preserve">* stranska nosilna metalna okvirja mreže </t>
  </si>
  <si>
    <t xml:space="preserve">* talna sidra za pritrditev </t>
  </si>
  <si>
    <t>NOGOMETNI GOL 5 X 2 VTIČNI</t>
  </si>
  <si>
    <t xml:space="preserve">Skladno s SIST EN 748 </t>
  </si>
  <si>
    <t>LOVILNE MREŽE</t>
  </si>
  <si>
    <t>Odstranitev obstoječih mrež in dobava ter montaža novih lovilnih mrež za nogometnimi goli, na obstoječe kovinske drogove.</t>
  </si>
  <si>
    <t>** barva po izboru projektanta</t>
  </si>
  <si>
    <t>Dobava in montaža zaščite razsvetljave.</t>
  </si>
  <si>
    <t xml:space="preserve">Dimenzija stebra:
*fi spodaj - 120 cm, na višini 200 cm - fi 105 cm </t>
  </si>
  <si>
    <t xml:space="preserve">Dobava in montaža zaščite pred udarci za elektro omarico </t>
  </si>
  <si>
    <t>Dimenzija elektro omare: višina 120,  šrina 60 in globina 35 cm</t>
  </si>
  <si>
    <t>grt</t>
  </si>
  <si>
    <t>Strošek predelave oz. odstranitve rabljene umetne trave v centeru za ravnanje z odpadki. Izvajalec mora naročniku predati dokazilo, da je bila umetna trava predelana oz odstranjena skladno z vsemi predpisi. Predvidena količina 10 t.</t>
  </si>
  <si>
    <r>
      <t>Dobava in  montaža zaščite AB vogalov</t>
    </r>
    <r>
      <rPr>
        <sz val="8"/>
        <color theme="1"/>
        <rFont val="Times New Roman"/>
        <family val="1"/>
        <charset val="238"/>
      </rPr>
      <t xml:space="preserve"> višina 120 cm in širine 20,5 cm</t>
    </r>
  </si>
  <si>
    <t>* nosilca mreže vljučno s pušama za postavitev</t>
  </si>
  <si>
    <t>2.3.</t>
  </si>
  <si>
    <t>2.4.</t>
  </si>
  <si>
    <t>Dimenzija mreže je 30,40 x 3,50 m in 30,30 x 3,50 m in 2 x pravokotni trikotnik dim.: 5,00 x 5,00 m iz PE, debelina 4mm, okenca 100x100</t>
  </si>
  <si>
    <t>Dimenzija mreže je 25,00 x 3,50m in 30,10 x 6,50 m in 1 x pravokotni trikotnik dim.: 5,00 x 5,00 m iz PE, debelina 4mm, okenca 100x100</t>
  </si>
  <si>
    <t>2.5.</t>
  </si>
  <si>
    <t>2.6.</t>
  </si>
  <si>
    <t>2.7.</t>
  </si>
  <si>
    <t>2.8.</t>
  </si>
  <si>
    <t>2.9.</t>
  </si>
  <si>
    <t xml:space="preserve">Zamenjava obstoječe polikarbonatne strešine </t>
  </si>
  <si>
    <t>z dobavo in montažo nove dvoslojne polikarbonatne strešine, debeline 10 mm.</t>
  </si>
  <si>
    <t>Nakladanje rol stare umetne trave na kamion in odvoz rol umetne trave na deponijo registriranega prevzemnika odpadkov. Cena odvoza ne upošteva stroška deponije.</t>
  </si>
  <si>
    <t>* mreža za nogometni gol dim 7,5 x 2,5m - PE, debelina 4mm, okenca 80x80</t>
  </si>
  <si>
    <t xml:space="preserve">Vratnica gola iz ovalnega ALU profila, natur eloksirani,
prašnato barvani in lakirani,  s 4 x puša za postavitev ter 4 x pokrov talne puše, nosilca mreže s pušo za postavitev in
spodnji pregibni okvir mreže okroglih cevi in mrežo.
</t>
  </si>
  <si>
    <t>**  barva gola po izboru projektanta</t>
  </si>
  <si>
    <t>Vratnica gola iz ovalnega ALU profila, natur eloksirani, prašnato barvani in lakirani,  s pušema za postavitev, nosilca mreže s pušo za postavitev in spodnji pregibni okvir mreže okroglih cevi in mrežo.</t>
  </si>
  <si>
    <t>Dobava in polaganje umetne trave za nogomet višine min. 50 mm. Vlakna taftane umetne trave iz 100 % PE monofilament romboidne oblike z finostjo preje 15.000/6 dTex in širino vlakna maksimalno 1,22 mm ter debelino vlakna minimalno 380 mikronov; material UV odporen (večje od 4 po DIN 54002); Primarno hrbtišče črno, UV stabilizirano, sekundarno hrbtišče v osnovi latex, vodopropustno; Teža vlaken minimalno 1.793 g/m2 ter skupno minimalno težo 3.045 g/m2. Dobava in vgradnja umetne trave za nogomet na pripravljeno podlago, vključno z linijami za nogomet; barvni ton: trava zelena, linije bele oz. skladno s spremembami Pravil nogometne igre za označbe igrišča (Pravilo 1); Umetna trava s polnilom iz sušenega kremenčevega peska in gumi granulata EPDM-sive barve. Kremenčev pesek naj bo okrogel, spran in suh, granulacije od 0.5 do 1.25 mm. Količine polnil so: kremenčev pesek 15 kg / m2, gumijasti granulat 10 kg / m2 oz.po navodilih proizvajalca. Prevodnost vode minimalno 500 mm/h; komplet</t>
  </si>
  <si>
    <t xml:space="preserve">Splošne zahteve in določila </t>
  </si>
  <si>
    <t xml:space="preserve">Splošna določila veljavna v RS, mora izvajalec del upoštevati v ponudbi in pri izvajanju del. Dela je potrebno izvajati po določilih veljavnih tehničnih predpisih za izvajanje. Vsi materiali za vgradnjo morajo biti ustrezno certificirani skladno z zakonom o gradbenih proizvodih in morajo ustrezati merodajnim standardom SIST in EN. Kvaliteta materialov mora ustrezati zahtevam iz projekta. </t>
  </si>
  <si>
    <t>Izvajalec del je pred oddajo ponudbe dolžan preveriti ustreznost popisov in izmer del, glede na vse projekte, ki so mu na vpogled pri investitorju ali(in) projektantu. V primeru odstopanj, je le-te dolžan zajeti: ločeno ali kot razna dela.</t>
  </si>
  <si>
    <t>V enotnih cenah morajo biti zajeti tudi naslednji stroški:</t>
  </si>
  <si>
    <t>PRIPRAVLJALNA DELA</t>
  </si>
  <si>
    <t>Ponudnik mora v ponudbi zajeti vse potrebne stroške kot so:</t>
  </si>
  <si>
    <t>RUŠITVENA DELA</t>
  </si>
  <si>
    <t xml:space="preserve">Količine posameznih postavk so prikazane v raščenem ali vgrajenem stanju. Posamezni koeficienti razrahljivosti so upoštevani v ceni za E.M. V postavkah rušitvenih del je potrebno zajeti: </t>
  </si>
  <si>
    <t>Izvajalec mora na lastne stroške poskrbeti  za vsakodnevno čiščenje objekta, po dnevnem zaključku svojih del.</t>
  </si>
  <si>
    <t>OPREMA</t>
  </si>
  <si>
    <t>Ponudba naj vključuje dobavo s prevozom in dostovo na lokacijo ter montažo z vsemi potrebnimi veznimi in pritrdilnimi in zaključnimi elementi, vključno z morebitnim prilagajanjem na sami lokaciji. Ponuditi je potrebno vse za uporabo izdelka nujne dodatne, komplementarne elemente.</t>
  </si>
  <si>
    <t>Ponudi naj se oprema v izbrani barvni skali oziroma skladno s postavkami. Vsa oprema vključno z barvnimi toni po izboru projektanta.</t>
  </si>
  <si>
    <t>POPIS DEL S PREDIZMERAMI</t>
  </si>
  <si>
    <t>OBJEKT :</t>
  </si>
  <si>
    <t>VRSTA GRADNJE :</t>
  </si>
  <si>
    <t xml:space="preserve">VZDRŽEVALNA DELA </t>
  </si>
  <si>
    <t>INVESTITOR :</t>
  </si>
  <si>
    <t xml:space="preserve">OBČINA IZOLA </t>
  </si>
  <si>
    <t xml:space="preserve">SONČNO NABREŽJE 8 </t>
  </si>
  <si>
    <t xml:space="preserve">6310 IZOLA </t>
  </si>
  <si>
    <t>DATUM :</t>
  </si>
  <si>
    <t>AVGUST 2020</t>
  </si>
  <si>
    <t>ZAMENJAVA UMETNE TRAVE</t>
  </si>
  <si>
    <t>SKUPAJ   brez DDV</t>
  </si>
  <si>
    <t>SKUPAJ Z DDV</t>
  </si>
  <si>
    <t xml:space="preserve">REKAPITULACIJA </t>
  </si>
  <si>
    <t>DDV 22%</t>
  </si>
  <si>
    <t>Vsi uporabljeni materiali morajo imeti dokazila da so nenevarni in da ne vsebujejo deleža težkih kovin. Z dokazili je potrebno zagotoviti, da izdelek izpolnjuje bistvene zahteve glede varnosti potrošnikov, zdravja in varovanja okolja.</t>
  </si>
  <si>
    <t>Za vse vgrajene materiale mora izvajalec del predložiti dokumentacijo (izjave, atesti, certifikati, meritve....).</t>
  </si>
  <si>
    <t>Izvajalec del mora pri izvedbi del upoštevati navodila tehničnega poročila, projekt statike, gradbene fizike in ostalo ter delavniško dokumentacijo ter ostale načrte, ki so sestavni del projekta.</t>
  </si>
  <si>
    <t>V ceni na enoto mere je zajeti tudi: premične odre do delovne  višine 3,20 m, iznos iz rušitvenega in odstranitvenega materiala iz objekta (vertikalni in horizontalni prenosi), sortiranje materiala, nalaganje na prevozno sredstvo, odvoz na deponijo in plačilo nadomestila na deponiji; pridobivanje dovoljenj za prekomerno obremenitev cest s tovornimi vozili, za čas izvajanja del.</t>
  </si>
  <si>
    <t>V ceni na enoto mere je potrebno vkalkulirati tudi strošek za pridobivanje dovoljenj za prekomerno obremenitev cest s tovornimi vozili, za čas izvajanja del.</t>
  </si>
  <si>
    <t xml:space="preserve">Ponudba naj bo narejena skladno s projektno nalogo in projektno dokumenrtacijo, vključno z grafiko!!! Vse posamezne elemente, ki se montirajo oz. vgrajujejo je potrebno predhodno dati v potrditev projektantu in naročniku. </t>
  </si>
  <si>
    <t xml:space="preserve"> POSTAVITEV UMETNE TRAVE NA POMOŽNIH NOGOMETNIH IGRIŠČIH       OB STADIONU V IZOLI</t>
  </si>
  <si>
    <t xml:space="preserve"> - ureditev gradbišča,ureditev priključka za vodo, postavitev gradbiščne table, zaščitna ograja in obvestil ter ostala pripravljalna dela, z vsemi deli in materialom in dnevno čiščenje gradbišča,</t>
  </si>
  <si>
    <t xml:space="preserve"> - ves potreben material z dobavo, transporti in vgrajevanjem,</t>
  </si>
  <si>
    <t xml:space="preserve"> - izvedba dela po popisu iz postavke in načrtu,</t>
  </si>
  <si>
    <t xml:space="preserve"> - zavarovanja gradbišča,</t>
  </si>
  <si>
    <t xml:space="preserve"> - začasne in stalne deponije in pripadajoči transporti,</t>
  </si>
  <si>
    <t xml:space="preserve"> - sortiranje odpadkov na gradbišču (gradbiščni odpadki in odpadki od rušenja), stroški nakladanja, odvoza na registrirano stalno deponijo ter plačilo stroškov deponije in taks (če v postavki ni drugače določeno).</t>
  </si>
  <si>
    <t xml:space="preserve"> - cene iz ponudbe so fiksne in nespremenljive za čas gradnje.</t>
  </si>
  <si>
    <t xml:space="preserve"> - ureditev dostopnih poti,</t>
  </si>
  <si>
    <t xml:space="preserve"> - postavitev gradbiščne elektroomare za čas gradnje,</t>
  </si>
  <si>
    <t xml:space="preserve"> - ograditi gradbišče skladno z pravilnikom,</t>
  </si>
  <si>
    <t xml:space="preserve"> - označiti gradbišče z potrebnimi tablami skladno z pravilnikom,</t>
  </si>
  <si>
    <t xml:space="preserve"> - izdelati varnostni elaborat in zagotoviti koordinatorja za varstvo pri delu v kolikor je ta potreben,</t>
  </si>
  <si>
    <t xml:space="preserve"> - zavarovanje gradbišča,</t>
  </si>
  <si>
    <t xml:space="preserve"> - namestiti vse objekte skladno z pravilnikom o ureditvi gradbišč,</t>
  </si>
  <si>
    <t xml:space="preserve"> - zagotoviti geomehanski pregled tal po končanem izkopu,</t>
  </si>
  <si>
    <t xml:space="preserve"> - vse viške pri izkopih je potrebno deponirati glede na potreben zasip za zidovi,</t>
  </si>
  <si>
    <t xml:space="preserve"> - za vsa naknadno naročena dela veljajo cene iz ponudbe,</t>
  </si>
  <si>
    <t xml:space="preserve"> - Vse potrebne zaščite delovne sile, strojev in neposredne okolice ter obstoječih objektov v času izvajanja rušitvenih del. </t>
  </si>
  <si>
    <t xml:space="preserve"> - Pred izvajanjem rušitvenih del se odklopijo vse notranje in zunanje instalacije in zaščiti se neposredna okolica.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</si>
</sst>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00000"/>
    <numFmt numFmtId="166" formatCode="0.000"/>
    <numFmt numFmtId="167" formatCode="#,##0.00\ _€"/>
    <numFmt numFmtId="168" formatCode="#,##0.00\ [$€-1]"/>
  </numFmts>
  <fonts count="22" x14ac:knownFonts="1">
    <font>
      <sz val="10"/>
      <name val="Arial"/>
      <charset val="238"/>
    </font>
    <font>
      <sz val="8"/>
      <name val="Arial"/>
      <family val="2"/>
      <charset val="238"/>
    </font>
    <font>
      <sz val="11"/>
      <color theme="1"/>
      <name val="Calibri"/>
      <family val="2"/>
      <charset val="238"/>
      <scheme val="minor"/>
    </font>
    <font>
      <b/>
      <sz val="11"/>
      <color rgb="FF000000"/>
      <name val="Times New Roman"/>
      <family val="1"/>
      <charset val="238"/>
    </font>
    <font>
      <sz val="10"/>
      <name val="Times New Roman"/>
      <family val="1"/>
      <charset val="238"/>
    </font>
    <font>
      <sz val="10"/>
      <color rgb="FF000000"/>
      <name val="Times New Roman"/>
      <family val="1"/>
      <charset val="238"/>
    </font>
    <font>
      <sz val="9"/>
      <color rgb="FF000000"/>
      <name val="Times New Roman"/>
      <family val="1"/>
      <charset val="238"/>
    </font>
    <font>
      <sz val="6"/>
      <color rgb="FF000000"/>
      <name val="Times New Roman"/>
      <family val="1"/>
      <charset val="238"/>
    </font>
    <font>
      <sz val="9"/>
      <name val="Times New Roman"/>
      <family val="1"/>
      <charset val="238"/>
    </font>
    <font>
      <b/>
      <sz val="9"/>
      <color rgb="FF000000"/>
      <name val="Times New Roman"/>
      <family val="1"/>
      <charset val="238"/>
    </font>
    <font>
      <sz val="8"/>
      <color rgb="FF000000"/>
      <name val="Times New Roman"/>
      <family val="1"/>
      <charset val="238"/>
    </font>
    <font>
      <sz val="8"/>
      <name val="Times New Roman"/>
      <family val="1"/>
      <charset val="238"/>
    </font>
    <font>
      <b/>
      <sz val="10"/>
      <color rgb="FF000000"/>
      <name val="Times New Roman"/>
      <family val="1"/>
      <charset val="238"/>
    </font>
    <font>
      <sz val="8"/>
      <color theme="1"/>
      <name val="Times New Roman"/>
      <family val="1"/>
      <charset val="238"/>
    </font>
    <font>
      <b/>
      <sz val="8"/>
      <color theme="1"/>
      <name val="Times New Roman"/>
      <family val="1"/>
      <charset val="238"/>
    </font>
    <font>
      <sz val="11"/>
      <color rgb="FF000000"/>
      <name val="Times New Roman"/>
      <family val="1"/>
      <charset val="238"/>
    </font>
    <font>
      <b/>
      <sz val="12"/>
      <color rgb="FF000000"/>
      <name val="Times New Roman"/>
      <family val="1"/>
      <charset val="238"/>
    </font>
    <font>
      <b/>
      <sz val="10"/>
      <name val="Times New Roman"/>
      <family val="1"/>
      <charset val="238"/>
    </font>
    <font>
      <sz val="10"/>
      <name val="Arial"/>
      <family val="2"/>
      <charset val="238"/>
    </font>
    <font>
      <b/>
      <sz val="11"/>
      <name val="Arial"/>
      <family val="2"/>
      <charset val="238"/>
    </font>
    <font>
      <sz val="11"/>
      <name val="Times New Roman"/>
      <family val="1"/>
      <charset val="238"/>
    </font>
    <font>
      <sz val="11"/>
      <name val="Arial"/>
      <family val="2"/>
      <charset val="23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double">
        <color indexed="64"/>
      </bottom>
      <diagonal/>
    </border>
    <border>
      <left/>
      <right/>
      <top style="thick">
        <color indexed="64"/>
      </top>
      <bottom/>
      <diagonal/>
    </border>
    <border>
      <left/>
      <right/>
      <top style="medium">
        <color indexed="64"/>
      </top>
      <bottom style="thick">
        <color indexed="64"/>
      </bottom>
      <diagonal/>
    </border>
  </borders>
  <cellStyleXfs count="4">
    <xf numFmtId="0" fontId="0" fillId="0" borderId="0"/>
    <xf numFmtId="0" fontId="2" fillId="0" borderId="0"/>
    <xf numFmtId="0" fontId="18" fillId="0" borderId="0"/>
    <xf numFmtId="0" fontId="18" fillId="0" borderId="0"/>
  </cellStyleXfs>
  <cellXfs count="184">
    <xf numFmtId="0" fontId="0" fillId="0" borderId="0" xfId="0"/>
    <xf numFmtId="0" fontId="4" fillId="0" borderId="0" xfId="0" applyFont="1"/>
    <xf numFmtId="0" fontId="5" fillId="0" borderId="0" xfId="0" applyFont="1"/>
    <xf numFmtId="0" fontId="5" fillId="0" borderId="0" xfId="0" applyFont="1" applyAlignment="1">
      <alignment horizontal="center" vertical="center"/>
    </xf>
    <xf numFmtId="0" fontId="5" fillId="0" borderId="11" xfId="0" applyFont="1" applyBorder="1"/>
    <xf numFmtId="0" fontId="5" fillId="0" borderId="3" xfId="0" applyFont="1" applyBorder="1"/>
    <xf numFmtId="0" fontId="6" fillId="0" borderId="3" xfId="0" applyFont="1" applyBorder="1" applyAlignment="1">
      <alignment horizontal="center"/>
    </xf>
    <xf numFmtId="0" fontId="7" fillId="0" borderId="4" xfId="0" applyFont="1" applyBorder="1" applyAlignment="1">
      <alignment horizontal="center" vertical="center"/>
    </xf>
    <xf numFmtId="0" fontId="5" fillId="0" borderId="5" xfId="0" applyFont="1" applyBorder="1" applyAlignment="1">
      <alignment horizontal="center" vertical="center"/>
    </xf>
    <xf numFmtId="0" fontId="4" fillId="0" borderId="12" xfId="0" applyFont="1" applyBorder="1"/>
    <xf numFmtId="0" fontId="7" fillId="0" borderId="6" xfId="0" applyFont="1" applyBorder="1"/>
    <xf numFmtId="0" fontId="7" fillId="0" borderId="6" xfId="0" applyFont="1" applyBorder="1" applyAlignment="1">
      <alignment horizontal="center"/>
    </xf>
    <xf numFmtId="0" fontId="7" fillId="0" borderId="6" xfId="0" applyFont="1" applyBorder="1" applyAlignment="1">
      <alignment horizontal="center" vertical="center"/>
    </xf>
    <xf numFmtId="0" fontId="5" fillId="0" borderId="7" xfId="0" applyFont="1" applyBorder="1" applyAlignment="1">
      <alignment horizontal="center" vertical="center"/>
    </xf>
    <xf numFmtId="0" fontId="4" fillId="0" borderId="0" xfId="0" applyFont="1" applyAlignment="1">
      <alignment horizontal="left"/>
    </xf>
    <xf numFmtId="0" fontId="8" fillId="0" borderId="12" xfId="0" applyFont="1" applyBorder="1" applyAlignment="1">
      <alignment horizontal="left" vertical="center"/>
    </xf>
    <xf numFmtId="0" fontId="6" fillId="0" borderId="0" xfId="0" applyFont="1" applyAlignment="1">
      <alignment horizontal="left" vertical="center"/>
    </xf>
    <xf numFmtId="0" fontId="8" fillId="0" borderId="0" xfId="0" applyFont="1" applyAlignment="1">
      <alignment vertical="center"/>
    </xf>
    <xf numFmtId="2" fontId="6" fillId="0" borderId="0" xfId="0" applyNumberFormat="1" applyFont="1" applyAlignment="1">
      <alignment horizontal="center" vertical="center"/>
    </xf>
    <xf numFmtId="166" fontId="6" fillId="0" borderId="0" xfId="0" applyNumberFormat="1" applyFont="1" applyAlignment="1">
      <alignment horizontal="center" vertical="center"/>
    </xf>
    <xf numFmtId="4" fontId="6" fillId="0" borderId="0" xfId="0" applyNumberFormat="1" applyFont="1" applyAlignment="1">
      <alignment horizontal="center" vertical="center"/>
    </xf>
    <xf numFmtId="4" fontId="6" fillId="0" borderId="7" xfId="0" applyNumberFormat="1" applyFont="1" applyBorder="1" applyAlignment="1">
      <alignment horizontal="center" vertical="center"/>
    </xf>
    <xf numFmtId="0" fontId="9" fillId="0" borderId="0" xfId="0" applyFont="1" applyAlignment="1">
      <alignment horizontal="center" vertical="center"/>
    </xf>
    <xf numFmtId="0" fontId="9" fillId="3" borderId="12" xfId="0" applyFont="1" applyFill="1" applyBorder="1" applyAlignment="1">
      <alignment horizontal="center" vertical="center"/>
    </xf>
    <xf numFmtId="0" fontId="9" fillId="3" borderId="0" xfId="0" applyFont="1" applyFill="1" applyAlignment="1">
      <alignment horizontal="left" vertical="center"/>
    </xf>
    <xf numFmtId="0" fontId="9" fillId="3" borderId="0" xfId="0" applyFont="1" applyFill="1" applyAlignment="1">
      <alignment vertical="center"/>
    </xf>
    <xf numFmtId="0" fontId="6" fillId="3" borderId="0" xfId="0" applyFont="1" applyFill="1" applyAlignment="1">
      <alignment horizontal="left" vertical="center"/>
    </xf>
    <xf numFmtId="0" fontId="8" fillId="3" borderId="0" xfId="0" applyFont="1" applyFill="1" applyAlignment="1">
      <alignment horizontal="center" vertical="center"/>
    </xf>
    <xf numFmtId="2" fontId="6" fillId="3" borderId="0" xfId="0" applyNumberFormat="1" applyFont="1" applyFill="1" applyAlignment="1">
      <alignment horizontal="center" vertical="center"/>
    </xf>
    <xf numFmtId="0" fontId="6" fillId="0" borderId="12" xfId="0" applyFont="1" applyFill="1" applyBorder="1" applyAlignment="1">
      <alignment horizontal="center" vertical="center"/>
    </xf>
    <xf numFmtId="0" fontId="11" fillId="0" borderId="0" xfId="0" applyFont="1" applyFill="1" applyBorder="1" applyAlignment="1">
      <alignment horizontal="center"/>
    </xf>
    <xf numFmtId="2" fontId="11" fillId="0" borderId="0" xfId="0" applyNumberFormat="1" applyFont="1" applyFill="1" applyBorder="1" applyAlignment="1">
      <alignment horizontal="center"/>
    </xf>
    <xf numFmtId="2" fontId="10" fillId="0" borderId="0" xfId="0" applyNumberFormat="1" applyFont="1" applyFill="1" applyBorder="1" applyAlignment="1">
      <alignment horizontal="center"/>
    </xf>
    <xf numFmtId="4" fontId="6" fillId="0" borderId="7" xfId="0" applyNumberFormat="1" applyFont="1" applyFill="1" applyBorder="1" applyAlignment="1">
      <alignment horizontal="center" vertical="center"/>
    </xf>
    <xf numFmtId="0" fontId="9" fillId="0" borderId="0" xfId="0" applyFont="1" applyFill="1" applyAlignment="1">
      <alignment horizontal="center" vertical="center"/>
    </xf>
    <xf numFmtId="0" fontId="4" fillId="0" borderId="0" xfId="0" applyFont="1" applyFill="1"/>
    <xf numFmtId="0" fontId="6"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167" fontId="10" fillId="0" borderId="0" xfId="0" applyNumberFormat="1" applyFont="1" applyFill="1" applyBorder="1" applyAlignment="1">
      <alignment horizontal="center"/>
    </xf>
    <xf numFmtId="0" fontId="11" fillId="0" borderId="0" xfId="0" applyFont="1" applyAlignment="1">
      <alignment horizontal="left" vertical="top" wrapText="1"/>
    </xf>
    <xf numFmtId="0" fontId="5" fillId="0" borderId="2" xfId="0" applyFont="1" applyBorder="1"/>
    <xf numFmtId="0" fontId="5" fillId="0" borderId="0" xfId="0" applyFont="1" applyBorder="1"/>
    <xf numFmtId="164" fontId="6" fillId="0" borderId="0" xfId="0" applyNumberFormat="1" applyFont="1" applyBorder="1" applyAlignment="1">
      <alignment horizontal="center"/>
    </xf>
    <xf numFmtId="0" fontId="5" fillId="0" borderId="0" xfId="0" applyFont="1" applyBorder="1" applyAlignment="1">
      <alignment horizontal="center"/>
    </xf>
    <xf numFmtId="165" fontId="6" fillId="0" borderId="0" xfId="0" applyNumberFormat="1" applyFont="1" applyBorder="1" applyAlignment="1">
      <alignment horizontal="center"/>
    </xf>
    <xf numFmtId="0" fontId="6" fillId="0" borderId="0" xfId="0" applyFont="1" applyBorder="1"/>
    <xf numFmtId="167" fontId="5" fillId="0" borderId="0" xfId="0" applyNumberFormat="1" applyFont="1" applyBorder="1"/>
    <xf numFmtId="0" fontId="5" fillId="0" borderId="0" xfId="0" applyFont="1" applyBorder="1" applyAlignment="1">
      <alignment horizontal="center" vertical="center"/>
    </xf>
    <xf numFmtId="0" fontId="12" fillId="0" borderId="0" xfId="0" applyFont="1" applyBorder="1" applyAlignment="1">
      <alignment horizontal="center" vertical="center"/>
    </xf>
    <xf numFmtId="0" fontId="4" fillId="0" borderId="0" xfId="0" applyFont="1" applyBorder="1"/>
    <xf numFmtId="0" fontId="6" fillId="0" borderId="0" xfId="0" applyFont="1" applyBorder="1" applyAlignment="1">
      <alignment horizontal="left" vertical="center"/>
    </xf>
    <xf numFmtId="0" fontId="8" fillId="0" borderId="0" xfId="0" applyFont="1" applyBorder="1" applyAlignment="1">
      <alignment vertical="center"/>
    </xf>
    <xf numFmtId="2" fontId="6" fillId="0" borderId="0" xfId="0" applyNumberFormat="1" applyFont="1" applyBorder="1" applyAlignment="1">
      <alignment horizontal="center" vertical="center"/>
    </xf>
    <xf numFmtId="166" fontId="6" fillId="0" borderId="0" xfId="0" applyNumberFormat="1" applyFont="1" applyBorder="1" applyAlignment="1">
      <alignment horizontal="center" vertical="center"/>
    </xf>
    <xf numFmtId="4" fontId="6" fillId="0" borderId="0" xfId="0" applyNumberFormat="1" applyFont="1" applyBorder="1" applyAlignment="1">
      <alignment horizontal="center" vertical="center"/>
    </xf>
    <xf numFmtId="0" fontId="9" fillId="3" borderId="0" xfId="0" applyFont="1" applyFill="1" applyBorder="1" applyAlignment="1">
      <alignment horizontal="left" vertical="center"/>
    </xf>
    <xf numFmtId="0" fontId="9" fillId="3" borderId="0" xfId="0" applyFont="1" applyFill="1" applyBorder="1" applyAlignment="1">
      <alignment vertical="center"/>
    </xf>
    <xf numFmtId="0" fontId="6" fillId="3" borderId="0" xfId="0" applyFont="1" applyFill="1" applyBorder="1" applyAlignment="1">
      <alignment horizontal="left" vertical="center"/>
    </xf>
    <xf numFmtId="0" fontId="8" fillId="3" borderId="0" xfId="0" applyFont="1" applyFill="1" applyBorder="1" applyAlignment="1">
      <alignment horizontal="center" vertical="center"/>
    </xf>
    <xf numFmtId="2" fontId="6" fillId="3" borderId="0" xfId="0" applyNumberFormat="1" applyFont="1" applyFill="1" applyBorder="1" applyAlignment="1">
      <alignment horizontal="center" vertical="center"/>
    </xf>
    <xf numFmtId="0" fontId="13" fillId="0" borderId="0" xfId="1" applyFont="1" applyBorder="1" applyAlignment="1">
      <alignment vertical="center"/>
    </xf>
    <xf numFmtId="0" fontId="10" fillId="0" borderId="0" xfId="0" applyFont="1" applyFill="1" applyBorder="1" applyAlignment="1">
      <alignment vertical="top" wrapText="1"/>
    </xf>
    <xf numFmtId="0" fontId="14" fillId="0" borderId="0" xfId="0" applyFont="1" applyBorder="1" applyAlignment="1">
      <alignment vertical="center"/>
    </xf>
    <xf numFmtId="0" fontId="13" fillId="0" borderId="0" xfId="0" applyFont="1" applyBorder="1" applyAlignment="1">
      <alignment vertical="center"/>
    </xf>
    <xf numFmtId="0" fontId="13" fillId="0" borderId="0" xfId="0" applyFont="1" applyFill="1" applyBorder="1" applyAlignment="1">
      <alignment vertical="center"/>
    </xf>
    <xf numFmtId="0" fontId="14" fillId="0" borderId="0" xfId="0" applyFont="1" applyFill="1" applyBorder="1" applyAlignment="1">
      <alignment vertical="center"/>
    </xf>
    <xf numFmtId="4" fontId="5" fillId="0" borderId="2" xfId="0" applyNumberFormat="1" applyFont="1" applyBorder="1" applyAlignment="1">
      <alignment horizontal="center"/>
    </xf>
    <xf numFmtId="167" fontId="5" fillId="0" borderId="2" xfId="0" applyNumberFormat="1" applyFont="1" applyBorder="1" applyAlignment="1">
      <alignment horizontal="center"/>
    </xf>
    <xf numFmtId="0" fontId="10" fillId="0" borderId="0" xfId="0" applyFont="1"/>
    <xf numFmtId="0" fontId="11" fillId="0" borderId="0" xfId="0" applyFont="1"/>
    <xf numFmtId="0" fontId="10" fillId="0" borderId="0" xfId="0" applyFont="1" applyBorder="1"/>
    <xf numFmtId="4" fontId="10" fillId="0" borderId="0" xfId="0" applyNumberFormat="1" applyFont="1" applyBorder="1" applyAlignment="1">
      <alignment horizontal="center"/>
    </xf>
    <xf numFmtId="0" fontId="10" fillId="0" borderId="0" xfId="0" applyFont="1" applyBorder="1" applyAlignment="1">
      <alignment horizontal="center"/>
    </xf>
    <xf numFmtId="0" fontId="17" fillId="0" borderId="0" xfId="0" applyFont="1"/>
    <xf numFmtId="167" fontId="10" fillId="0" borderId="0" xfId="0" applyNumberFormat="1" applyFont="1" applyFill="1" applyBorder="1" applyAlignment="1">
      <alignment horizontal="center"/>
    </xf>
    <xf numFmtId="0" fontId="10" fillId="0" borderId="0" xfId="0" applyFont="1" applyFill="1" applyBorder="1" applyAlignment="1">
      <alignment horizontal="left" vertical="top" wrapText="1"/>
    </xf>
    <xf numFmtId="4" fontId="19" fillId="0" borderId="0" xfId="2" applyNumberFormat="1" applyFont="1" applyBorder="1" applyAlignment="1">
      <alignment vertical="top"/>
    </xf>
    <xf numFmtId="0" fontId="20" fillId="0" borderId="0" xfId="2" applyFont="1" applyBorder="1"/>
    <xf numFmtId="4" fontId="20" fillId="0" borderId="0" xfId="2" applyNumberFormat="1" applyFont="1" applyBorder="1"/>
    <xf numFmtId="0" fontId="20" fillId="0" borderId="0" xfId="2" applyFont="1"/>
    <xf numFmtId="4" fontId="21" fillId="0" borderId="0" xfId="2" applyNumberFormat="1" applyFont="1" applyBorder="1" applyAlignment="1">
      <alignment horizontal="left" vertical="top" wrapText="1"/>
    </xf>
    <xf numFmtId="4" fontId="20" fillId="0" borderId="0" xfId="2" applyNumberFormat="1" applyFont="1" applyBorder="1" applyAlignment="1">
      <alignment horizontal="left" vertical="top" wrapText="1"/>
    </xf>
    <xf numFmtId="4" fontId="19" fillId="0" borderId="13" xfId="2" applyNumberFormat="1" applyFont="1" applyBorder="1" applyAlignment="1">
      <alignment horizontal="left" vertical="top" wrapText="1"/>
    </xf>
    <xf numFmtId="0" fontId="19" fillId="0" borderId="0" xfId="0" applyFont="1" applyBorder="1" applyAlignment="1">
      <alignment vertical="top"/>
    </xf>
    <xf numFmtId="0" fontId="21" fillId="0" borderId="0" xfId="0" applyFont="1" applyAlignment="1">
      <alignment vertical="top" wrapText="1"/>
    </xf>
    <xf numFmtId="0" fontId="21" fillId="0" borderId="0" xfId="0" quotePrefix="1" applyFont="1" applyAlignment="1">
      <alignment vertical="top" wrapText="1"/>
    </xf>
    <xf numFmtId="0" fontId="19" fillId="4" borderId="14" xfId="0" applyFont="1" applyFill="1" applyBorder="1"/>
    <xf numFmtId="0" fontId="21" fillId="0" borderId="0" xfId="0" applyFont="1" applyBorder="1"/>
    <xf numFmtId="0" fontId="21" fillId="0" borderId="0" xfId="0" applyFont="1" applyBorder="1" applyAlignment="1">
      <alignment wrapText="1"/>
    </xf>
    <xf numFmtId="0" fontId="21" fillId="0" borderId="0" xfId="3" applyFont="1"/>
    <xf numFmtId="0" fontId="21" fillId="0" borderId="0" xfId="2" applyFont="1" applyAlignment="1">
      <alignment wrapText="1"/>
    </xf>
    <xf numFmtId="49" fontId="21" fillId="0" borderId="0" xfId="0" applyNumberFormat="1" applyFont="1" applyFill="1" applyBorder="1" applyAlignment="1">
      <alignment vertical="top" wrapText="1"/>
    </xf>
    <xf numFmtId="0" fontId="19" fillId="0" borderId="1" xfId="3" applyFont="1" applyBorder="1"/>
    <xf numFmtId="0" fontId="19" fillId="0" borderId="0" xfId="3" applyFont="1"/>
    <xf numFmtId="0" fontId="19" fillId="0" borderId="1" xfId="3" applyFont="1" applyBorder="1" applyAlignment="1">
      <alignment vertical="center"/>
    </xf>
    <xf numFmtId="4" fontId="5" fillId="0" borderId="0" xfId="0" applyNumberFormat="1" applyFont="1" applyBorder="1" applyAlignment="1">
      <alignment horizontal="center"/>
    </xf>
    <xf numFmtId="167" fontId="5" fillId="0" borderId="0" xfId="0" applyNumberFormat="1" applyFont="1" applyBorder="1" applyAlignment="1">
      <alignment horizontal="center"/>
    </xf>
    <xf numFmtId="0" fontId="3" fillId="0" borderId="0" xfId="0" applyFont="1" applyBorder="1"/>
    <xf numFmtId="0" fontId="15" fillId="0" borderId="0" xfId="0" applyFont="1" applyBorder="1"/>
    <xf numFmtId="0" fontId="16" fillId="0" borderId="0" xfId="0" applyFont="1" applyBorder="1" applyAlignment="1">
      <alignment horizontal="center"/>
    </xf>
    <xf numFmtId="0" fontId="5" fillId="0" borderId="10" xfId="0" applyFont="1" applyBorder="1"/>
    <xf numFmtId="4" fontId="12" fillId="0" borderId="10" xfId="0" applyNumberFormat="1" applyFont="1" applyBorder="1" applyAlignment="1">
      <alignment horizontal="center"/>
    </xf>
    <xf numFmtId="0" fontId="5" fillId="0" borderId="10" xfId="0" applyFont="1" applyBorder="1" applyAlignment="1">
      <alignment horizontal="center" vertical="center"/>
    </xf>
    <xf numFmtId="0" fontId="6" fillId="0" borderId="9" xfId="0" applyFont="1" applyFill="1" applyBorder="1" applyAlignment="1">
      <alignment horizontal="center" vertical="center"/>
    </xf>
    <xf numFmtId="0" fontId="11" fillId="0" borderId="2" xfId="0" applyFont="1" applyFill="1" applyBorder="1" applyAlignment="1">
      <alignment horizontal="center"/>
    </xf>
    <xf numFmtId="2" fontId="11" fillId="0" borderId="2" xfId="0" applyNumberFormat="1" applyFont="1" applyFill="1" applyBorder="1" applyAlignment="1">
      <alignment horizontal="center"/>
    </xf>
    <xf numFmtId="2" fontId="10" fillId="0" borderId="2" xfId="0" applyNumberFormat="1" applyFont="1" applyFill="1" applyBorder="1" applyAlignment="1">
      <alignment horizontal="center"/>
    </xf>
    <xf numFmtId="4" fontId="6" fillId="0" borderId="8" xfId="0" applyNumberFormat="1" applyFont="1" applyFill="1" applyBorder="1" applyAlignment="1">
      <alignment horizontal="center" vertical="center"/>
    </xf>
    <xf numFmtId="0" fontId="21" fillId="0" borderId="0" xfId="2" applyFont="1" applyFill="1" applyBorder="1" applyAlignment="1">
      <alignment vertical="center"/>
    </xf>
    <xf numFmtId="0" fontId="19" fillId="0" borderId="0" xfId="2" applyFont="1" applyFill="1" applyBorder="1" applyAlignment="1">
      <alignment horizontal="center" vertical="center" wrapText="1"/>
    </xf>
    <xf numFmtId="0" fontId="21" fillId="0" borderId="0" xfId="2" applyFont="1" applyFill="1" applyBorder="1" applyAlignment="1">
      <alignment horizontal="center" vertical="center" wrapText="1"/>
    </xf>
    <xf numFmtId="0" fontId="21" fillId="0" borderId="0" xfId="2" applyFont="1" applyFill="1" applyAlignment="1">
      <alignment horizontal="center" vertical="center"/>
    </xf>
    <xf numFmtId="0" fontId="21" fillId="0" borderId="0" xfId="2" applyFont="1" applyFill="1" applyAlignment="1">
      <alignment vertical="center"/>
    </xf>
    <xf numFmtId="0" fontId="21" fillId="0" borderId="0" xfId="2" applyFont="1" applyFill="1" applyAlignment="1">
      <alignment horizontal="center"/>
    </xf>
    <xf numFmtId="0" fontId="21" fillId="0" borderId="0" xfId="2" applyFont="1" applyFill="1"/>
    <xf numFmtId="168" fontId="21" fillId="0" borderId="0" xfId="2" applyNumberFormat="1" applyFont="1" applyFill="1" applyBorder="1"/>
    <xf numFmtId="0" fontId="19" fillId="0" borderId="32" xfId="2" applyFont="1" applyFill="1" applyBorder="1" applyAlignment="1">
      <alignment vertical="center"/>
    </xf>
    <xf numFmtId="0" fontId="19" fillId="0" borderId="32" xfId="2" applyFont="1" applyFill="1" applyBorder="1" applyAlignment="1">
      <alignment horizontal="left" vertical="center"/>
    </xf>
    <xf numFmtId="168" fontId="19" fillId="0" borderId="32" xfId="2" applyNumberFormat="1" applyFont="1" applyFill="1" applyBorder="1" applyAlignment="1">
      <alignment vertical="center"/>
    </xf>
    <xf numFmtId="0" fontId="19" fillId="0" borderId="0" xfId="2" applyFont="1" applyFill="1" applyAlignment="1">
      <alignment horizontal="right"/>
    </xf>
    <xf numFmtId="168" fontId="19" fillId="0" borderId="0" xfId="2" applyNumberFormat="1" applyFont="1" applyFill="1" applyBorder="1"/>
    <xf numFmtId="0" fontId="21" fillId="0" borderId="0" xfId="2" applyFont="1" applyBorder="1" applyAlignment="1">
      <alignment vertical="center"/>
    </xf>
    <xf numFmtId="0" fontId="19" fillId="0" borderId="0" xfId="2" applyFont="1" applyBorder="1" applyAlignment="1">
      <alignment horizontal="right" vertical="center" wrapText="1"/>
    </xf>
    <xf numFmtId="168" fontId="19" fillId="0" borderId="0" xfId="2" applyNumberFormat="1" applyFont="1" applyBorder="1" applyAlignment="1">
      <alignment horizontal="right" vertical="center" wrapText="1"/>
    </xf>
    <xf numFmtId="0" fontId="6" fillId="0" borderId="11" xfId="0" applyFont="1" applyFill="1" applyBorder="1" applyAlignment="1">
      <alignment horizontal="center" vertical="center"/>
    </xf>
    <xf numFmtId="4" fontId="6" fillId="0" borderId="5" xfId="0" applyNumberFormat="1" applyFont="1" applyFill="1" applyBorder="1" applyAlignment="1">
      <alignment horizontal="center" vertical="center"/>
    </xf>
    <xf numFmtId="0" fontId="11" fillId="0" borderId="0" xfId="0" applyFont="1" applyBorder="1" applyAlignment="1">
      <alignment horizontal="left" vertical="top" wrapText="1"/>
    </xf>
    <xf numFmtId="0" fontId="6" fillId="0" borderId="33" xfId="0" applyFont="1" applyFill="1" applyBorder="1" applyAlignment="1">
      <alignment horizontal="center" vertical="center"/>
    </xf>
    <xf numFmtId="0" fontId="17" fillId="0" borderId="34" xfId="0" applyFont="1" applyFill="1" applyBorder="1" applyAlignment="1">
      <alignment horizontal="center" vertical="center"/>
    </xf>
    <xf numFmtId="2" fontId="17" fillId="0" borderId="34" xfId="0" applyNumberFormat="1" applyFont="1" applyFill="1" applyBorder="1" applyAlignment="1">
      <alignment horizontal="center" vertical="center"/>
    </xf>
    <xf numFmtId="2" fontId="10" fillId="0" borderId="34" xfId="0" applyNumberFormat="1" applyFont="1" applyFill="1" applyBorder="1" applyAlignment="1">
      <alignment horizontal="center"/>
    </xf>
    <xf numFmtId="4" fontId="6" fillId="0" borderId="33" xfId="0" applyNumberFormat="1" applyFont="1" applyFill="1" applyBorder="1" applyAlignment="1">
      <alignment horizontal="center" vertical="center"/>
    </xf>
    <xf numFmtId="0" fontId="19" fillId="4" borderId="14" xfId="0" applyFont="1" applyFill="1" applyBorder="1" applyAlignment="1">
      <alignment vertical="top"/>
    </xf>
    <xf numFmtId="0" fontId="21" fillId="4" borderId="1" xfId="2" applyFont="1" applyFill="1" applyBorder="1"/>
    <xf numFmtId="0" fontId="21" fillId="0" borderId="0" xfId="0" applyNumberFormat="1" applyFont="1" applyAlignment="1">
      <alignment vertical="top" wrapText="1"/>
    </xf>
    <xf numFmtId="49" fontId="19" fillId="0" borderId="14" xfId="3" applyNumberFormat="1" applyFont="1" applyBorder="1" applyAlignment="1">
      <alignment horizontal="center"/>
    </xf>
    <xf numFmtId="49" fontId="19" fillId="0" borderId="18" xfId="3" applyNumberFormat="1" applyFont="1" applyBorder="1" applyAlignment="1">
      <alignment horizontal="center"/>
    </xf>
    <xf numFmtId="0" fontId="19" fillId="3" borderId="15" xfId="3" applyFont="1" applyFill="1" applyBorder="1" applyAlignment="1">
      <alignment horizontal="center" vertical="center"/>
    </xf>
    <xf numFmtId="0" fontId="19" fillId="3" borderId="16" xfId="3" applyFont="1" applyFill="1" applyBorder="1" applyAlignment="1">
      <alignment horizontal="center" vertical="center"/>
    </xf>
    <xf numFmtId="0" fontId="19" fillId="3" borderId="17" xfId="3" applyFont="1" applyFill="1" applyBorder="1" applyAlignment="1">
      <alignment horizontal="center" vertical="center"/>
    </xf>
    <xf numFmtId="0" fontId="19" fillId="0" borderId="14" xfId="3" applyFont="1" applyBorder="1" applyAlignment="1">
      <alignment horizontal="center" wrapText="1"/>
    </xf>
    <xf numFmtId="0" fontId="19" fillId="0" borderId="14" xfId="3" applyFont="1" applyBorder="1" applyAlignment="1">
      <alignment horizontal="center"/>
    </xf>
    <xf numFmtId="0" fontId="19" fillId="0" borderId="18" xfId="3" applyFont="1" applyBorder="1" applyAlignment="1">
      <alignment horizontal="center"/>
    </xf>
    <xf numFmtId="0" fontId="19" fillId="0" borderId="19" xfId="3" applyFont="1" applyBorder="1" applyAlignment="1">
      <alignment horizontal="center" vertical="center" wrapText="1"/>
    </xf>
    <xf numFmtId="0" fontId="19" fillId="0" borderId="14" xfId="3" applyFont="1" applyBorder="1" applyAlignment="1">
      <alignment horizontal="center" vertical="center" wrapText="1"/>
    </xf>
    <xf numFmtId="0" fontId="19" fillId="0" borderId="18" xfId="3" applyFont="1" applyBorder="1" applyAlignment="1">
      <alignment horizontal="center" vertical="center" wrapText="1"/>
    </xf>
    <xf numFmtId="0" fontId="19" fillId="0" borderId="20" xfId="3" applyFont="1" applyBorder="1" applyAlignment="1">
      <alignment horizontal="left" vertical="center"/>
    </xf>
    <xf numFmtId="0" fontId="21" fillId="0" borderId="24" xfId="3" applyFont="1" applyBorder="1" applyAlignment="1">
      <alignment vertical="center"/>
    </xf>
    <xf numFmtId="0" fontId="21" fillId="0" borderId="28" xfId="3" applyFont="1" applyBorder="1" applyAlignment="1">
      <alignment vertical="center"/>
    </xf>
    <xf numFmtId="0" fontId="19" fillId="0" borderId="21" xfId="3" applyFont="1" applyBorder="1" applyAlignment="1">
      <alignment horizontal="center"/>
    </xf>
    <xf numFmtId="0" fontId="19" fillId="0" borderId="22" xfId="3" applyFont="1" applyBorder="1" applyAlignment="1">
      <alignment horizontal="center"/>
    </xf>
    <xf numFmtId="0" fontId="19" fillId="0" borderId="23" xfId="3" applyFont="1" applyBorder="1" applyAlignment="1">
      <alignment horizontal="center"/>
    </xf>
    <xf numFmtId="0" fontId="19" fillId="0" borderId="25" xfId="3" applyFont="1" applyBorder="1" applyAlignment="1">
      <alignment horizontal="center"/>
    </xf>
    <xf numFmtId="0" fontId="19" fillId="0" borderId="26" xfId="3" applyFont="1" applyBorder="1" applyAlignment="1">
      <alignment horizontal="center"/>
    </xf>
    <xf numFmtId="0" fontId="19" fillId="0" borderId="27" xfId="3" applyFont="1" applyBorder="1" applyAlignment="1">
      <alignment horizontal="center"/>
    </xf>
    <xf numFmtId="0" fontId="19" fillId="0" borderId="29" xfId="3" applyFont="1" applyBorder="1" applyAlignment="1">
      <alignment horizontal="center"/>
    </xf>
    <xf numFmtId="0" fontId="19" fillId="0" borderId="30" xfId="3" applyFont="1" applyBorder="1" applyAlignment="1">
      <alignment horizontal="center"/>
    </xf>
    <xf numFmtId="0" fontId="19" fillId="0" borderId="31" xfId="3" applyFont="1" applyBorder="1" applyAlignment="1">
      <alignment horizontal="center"/>
    </xf>
    <xf numFmtId="0" fontId="19" fillId="0" borderId="0" xfId="2" applyFont="1" applyFill="1" applyBorder="1" applyAlignment="1">
      <alignment horizontal="center" vertical="center"/>
    </xf>
    <xf numFmtId="2" fontId="7" fillId="0" borderId="9" xfId="0" applyNumberFormat="1" applyFont="1" applyBorder="1" applyAlignment="1">
      <alignment horizontal="center"/>
    </xf>
    <xf numFmtId="2" fontId="7" fillId="0" borderId="8" xfId="0" applyNumberFormat="1" applyFont="1" applyBorder="1" applyAlignment="1">
      <alignment horizontal="center"/>
    </xf>
    <xf numFmtId="0" fontId="10" fillId="0" borderId="0" xfId="0" applyFont="1" applyFill="1" applyBorder="1" applyAlignment="1">
      <alignment horizontal="left" vertical="top" wrapText="1"/>
    </xf>
    <xf numFmtId="167" fontId="10" fillId="0" borderId="0" xfId="0" applyNumberFormat="1" applyFont="1" applyFill="1" applyBorder="1" applyAlignment="1">
      <alignment horizontal="center"/>
    </xf>
    <xf numFmtId="0" fontId="11" fillId="0" borderId="0" xfId="0" applyFont="1" applyAlignment="1">
      <alignment horizontal="left" vertical="top" wrapText="1"/>
    </xf>
    <xf numFmtId="2" fontId="7" fillId="0" borderId="11" xfId="0" applyNumberFormat="1" applyFont="1" applyBorder="1" applyAlignment="1">
      <alignment horizontal="center"/>
    </xf>
    <xf numFmtId="2" fontId="7" fillId="0" borderId="5" xfId="0" applyNumberFormat="1" applyFont="1" applyBorder="1" applyAlignment="1">
      <alignment horizontal="center"/>
    </xf>
    <xf numFmtId="4" fontId="10" fillId="0" borderId="0" xfId="0" applyNumberFormat="1" applyFont="1" applyBorder="1" applyAlignment="1">
      <alignment horizontal="center"/>
    </xf>
    <xf numFmtId="0" fontId="3" fillId="2" borderId="0" xfId="0" applyFont="1" applyFill="1" applyBorder="1" applyAlignment="1">
      <alignment horizontal="center"/>
    </xf>
    <xf numFmtId="167" fontId="5" fillId="0" borderId="0" xfId="0" applyNumberFormat="1" applyFont="1" applyBorder="1" applyAlignment="1">
      <alignment horizontal="center" vertical="center"/>
    </xf>
    <xf numFmtId="0" fontId="11" fillId="0" borderId="2" xfId="0" applyFont="1" applyBorder="1" applyAlignment="1">
      <alignment horizontal="left" vertical="top" wrapText="1"/>
    </xf>
    <xf numFmtId="167" fontId="10" fillId="0" borderId="2" xfId="0" applyNumberFormat="1" applyFont="1" applyFill="1" applyBorder="1" applyAlignment="1">
      <alignment horizontal="center"/>
    </xf>
    <xf numFmtId="167" fontId="5" fillId="0" borderId="10" xfId="0" applyNumberFormat="1" applyFont="1" applyBorder="1" applyAlignment="1">
      <alignment horizontal="center" vertical="center"/>
    </xf>
    <xf numFmtId="167" fontId="12" fillId="0" borderId="0" xfId="0" applyNumberFormat="1" applyFont="1" applyBorder="1" applyAlignment="1">
      <alignment horizontal="center"/>
    </xf>
    <xf numFmtId="166" fontId="6" fillId="3" borderId="0" xfId="0" applyNumberFormat="1" applyFont="1" applyFill="1" applyAlignment="1">
      <alignment horizontal="center" vertical="center"/>
    </xf>
    <xf numFmtId="0" fontId="13" fillId="0" borderId="0" xfId="0" applyFont="1" applyBorder="1" applyAlignment="1">
      <alignment horizontal="left" vertical="center" wrapText="1"/>
    </xf>
    <xf numFmtId="0" fontId="13" fillId="0" borderId="0" xfId="0" applyFont="1" applyFill="1" applyBorder="1" applyAlignment="1">
      <alignment horizontal="left" vertical="center" wrapText="1"/>
    </xf>
    <xf numFmtId="166" fontId="6" fillId="3" borderId="0" xfId="0" applyNumberFormat="1" applyFont="1" applyFill="1" applyBorder="1" applyAlignment="1">
      <alignment horizontal="center" vertical="center"/>
    </xf>
    <xf numFmtId="0" fontId="13" fillId="0" borderId="0" xfId="1" applyFont="1" applyBorder="1" applyAlignment="1">
      <alignment horizontal="left" vertical="center" wrapText="1"/>
    </xf>
    <xf numFmtId="0" fontId="13" fillId="0" borderId="0" xfId="0" applyFont="1" applyBorder="1" applyAlignment="1">
      <alignment horizontal="left" vertical="top" wrapText="1"/>
    </xf>
    <xf numFmtId="0" fontId="14" fillId="0" borderId="0" xfId="0" applyFont="1" applyFill="1" applyBorder="1" applyAlignment="1">
      <alignment horizontal="left" vertical="center" wrapText="1"/>
    </xf>
    <xf numFmtId="0" fontId="12" fillId="0" borderId="10" xfId="0" applyFont="1" applyBorder="1" applyAlignment="1">
      <alignment horizontal="center"/>
    </xf>
    <xf numFmtId="0" fontId="17" fillId="0" borderId="34" xfId="0" applyFont="1" applyBorder="1" applyAlignment="1">
      <alignment horizontal="center" vertical="center" wrapText="1"/>
    </xf>
    <xf numFmtId="167" fontId="12" fillId="0" borderId="34" xfId="0" applyNumberFormat="1" applyFont="1" applyFill="1" applyBorder="1" applyAlignment="1">
      <alignment horizontal="center" vertical="center"/>
    </xf>
    <xf numFmtId="0" fontId="11" fillId="0" borderId="0" xfId="1" applyFont="1" applyBorder="1" applyAlignment="1">
      <alignment horizontal="left" vertical="top" wrapText="1"/>
    </xf>
  </cellXfs>
  <cellStyles count="4">
    <cellStyle name="Navadno" xfId="0" builtinId="0"/>
    <cellStyle name="Navadno 2 3" xfId="3"/>
    <cellStyle name="Normal 2" xfId="1"/>
    <cellStyle name="Normal 3" xfId="2"/>
  </cellStyles>
  <dxfs count="0"/>
  <tableStyles count="0" defaultTableStyle="TableStyleMedium9" defaultPivotStyle="PivotStyleLight16"/>
  <colors>
    <mruColors>
      <color rgb="FF5BA5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2"/>
  <sheetViews>
    <sheetView tabSelected="1" workbookViewId="0">
      <selection activeCell="C21" sqref="C21"/>
    </sheetView>
  </sheetViews>
  <sheetFormatPr defaultColWidth="8.85546875" defaultRowHeight="12.75" x14ac:dyDescent="0.2"/>
  <cols>
    <col min="2" max="2" width="30" customWidth="1"/>
    <col min="3" max="3" width="10.28515625" customWidth="1"/>
    <col min="4" max="5" width="10.28515625"/>
    <col min="6" max="6" width="13" customWidth="1"/>
  </cols>
  <sheetData>
    <row r="1" spans="2:6" ht="13.5" thickBot="1" x14ac:dyDescent="0.25"/>
    <row r="2" spans="2:6" ht="16.5" thickTop="1" thickBot="1" x14ac:dyDescent="0.25">
      <c r="B2" s="137" t="s">
        <v>78</v>
      </c>
      <c r="C2" s="138"/>
      <c r="D2" s="138"/>
      <c r="E2" s="138"/>
      <c r="F2" s="139"/>
    </row>
    <row r="3" spans="2:6" ht="15" thickTop="1" x14ac:dyDescent="0.2">
      <c r="B3" s="89"/>
      <c r="C3" s="89"/>
      <c r="D3" s="89"/>
      <c r="E3" s="89"/>
      <c r="F3" s="89"/>
    </row>
    <row r="4" spans="2:6" ht="45" customHeight="1" x14ac:dyDescent="0.25">
      <c r="B4" s="92" t="s">
        <v>79</v>
      </c>
      <c r="C4" s="140" t="s">
        <v>99</v>
      </c>
      <c r="D4" s="141"/>
      <c r="E4" s="141"/>
      <c r="F4" s="142"/>
    </row>
    <row r="5" spans="2:6" ht="15" x14ac:dyDescent="0.25">
      <c r="B5" s="93"/>
      <c r="C5" s="93"/>
      <c r="D5" s="89"/>
      <c r="E5" s="89"/>
      <c r="F5" s="89"/>
    </row>
    <row r="6" spans="2:6" ht="15" x14ac:dyDescent="0.2">
      <c r="B6" s="94" t="s">
        <v>80</v>
      </c>
      <c r="C6" s="143" t="s">
        <v>81</v>
      </c>
      <c r="D6" s="144"/>
      <c r="E6" s="144"/>
      <c r="F6" s="145"/>
    </row>
    <row r="7" spans="2:6" ht="15" x14ac:dyDescent="0.25">
      <c r="B7" s="93"/>
      <c r="C7" s="93"/>
      <c r="D7" s="89"/>
      <c r="E7" s="89"/>
      <c r="F7" s="89"/>
    </row>
    <row r="8" spans="2:6" ht="15" x14ac:dyDescent="0.25">
      <c r="B8" s="146" t="s">
        <v>82</v>
      </c>
      <c r="C8" s="149" t="s">
        <v>83</v>
      </c>
      <c r="D8" s="150"/>
      <c r="E8" s="150"/>
      <c r="F8" s="151"/>
    </row>
    <row r="9" spans="2:6" ht="15" x14ac:dyDescent="0.25">
      <c r="B9" s="147"/>
      <c r="C9" s="152" t="s">
        <v>84</v>
      </c>
      <c r="D9" s="153"/>
      <c r="E9" s="153"/>
      <c r="F9" s="154"/>
    </row>
    <row r="10" spans="2:6" ht="15" x14ac:dyDescent="0.25">
      <c r="B10" s="148"/>
      <c r="C10" s="155" t="s">
        <v>85</v>
      </c>
      <c r="D10" s="156"/>
      <c r="E10" s="156"/>
      <c r="F10" s="157"/>
    </row>
    <row r="11" spans="2:6" ht="15" x14ac:dyDescent="0.25">
      <c r="B11" s="93"/>
      <c r="C11" s="93"/>
      <c r="D11" s="89"/>
      <c r="E11" s="89"/>
      <c r="F11" s="89"/>
    </row>
    <row r="12" spans="2:6" ht="15" x14ac:dyDescent="0.25">
      <c r="B12" s="92" t="s">
        <v>86</v>
      </c>
      <c r="C12" s="135" t="s">
        <v>87</v>
      </c>
      <c r="D12" s="135"/>
      <c r="E12" s="135"/>
      <c r="F12" s="136"/>
    </row>
  </sheetData>
  <mergeCells count="8">
    <mergeCell ref="C12:F12"/>
    <mergeCell ref="B2:F2"/>
    <mergeCell ref="C4:F4"/>
    <mergeCell ref="C6:F6"/>
    <mergeCell ref="B8:B10"/>
    <mergeCell ref="C8:F8"/>
    <mergeCell ref="C9:F9"/>
    <mergeCell ref="C10:F10"/>
  </mergeCells>
  <phoneticPr fontId="1" type="noConversion"/>
  <pageMargins left="0.75" right="0.75" top="1" bottom="1" header="0" footer="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
  <sheetViews>
    <sheetView workbookViewId="0">
      <selection activeCell="D28" sqref="D28"/>
    </sheetView>
  </sheetViews>
  <sheetFormatPr defaultRowHeight="12.75" x14ac:dyDescent="0.2"/>
  <cols>
    <col min="2" max="2" width="15.7109375" customWidth="1"/>
    <col min="3" max="3" width="38.140625" customWidth="1"/>
    <col min="4" max="4" width="30.28515625" customWidth="1"/>
  </cols>
  <sheetData>
    <row r="1" spans="2:4" x14ac:dyDescent="0.2">
      <c r="B1" s="158" t="s">
        <v>91</v>
      </c>
      <c r="C1" s="158"/>
      <c r="D1" s="158"/>
    </row>
    <row r="2" spans="2:4" x14ac:dyDescent="0.2">
      <c r="B2" s="158"/>
      <c r="C2" s="158"/>
      <c r="D2" s="158"/>
    </row>
    <row r="3" spans="2:4" x14ac:dyDescent="0.2">
      <c r="B3" s="158"/>
      <c r="C3" s="158"/>
      <c r="D3" s="158"/>
    </row>
    <row r="4" spans="2:4" ht="15" x14ac:dyDescent="0.2">
      <c r="B4" s="108"/>
      <c r="C4" s="109"/>
      <c r="D4" s="110"/>
    </row>
    <row r="5" spans="2:4" ht="14.25" x14ac:dyDescent="0.2">
      <c r="B5" s="111">
        <v>1</v>
      </c>
      <c r="C5" s="112" t="s">
        <v>88</v>
      </c>
      <c r="D5" s="115">
        <f>SUM(POPIS!I16)</f>
        <v>0</v>
      </c>
    </row>
    <row r="6" spans="2:4" ht="14.25" x14ac:dyDescent="0.2">
      <c r="B6" s="113">
        <v>2</v>
      </c>
      <c r="C6" s="114" t="s">
        <v>22</v>
      </c>
      <c r="D6" s="115">
        <f>SUM(POPIS!I85)</f>
        <v>0</v>
      </c>
    </row>
    <row r="7" spans="2:4" ht="15.75" thickBot="1" x14ac:dyDescent="0.25">
      <c r="B7" s="116"/>
      <c r="C7" s="117" t="s">
        <v>89</v>
      </c>
      <c r="D7" s="118">
        <f>SUM(D5:D6)</f>
        <v>0</v>
      </c>
    </row>
    <row r="8" spans="2:4" ht="15.75" thickTop="1" x14ac:dyDescent="0.25">
      <c r="B8" s="113"/>
      <c r="C8" s="119" t="s">
        <v>92</v>
      </c>
      <c r="D8" s="120">
        <f>SUM(D7*0.22)</f>
        <v>0</v>
      </c>
    </row>
    <row r="9" spans="2:4" ht="15" x14ac:dyDescent="0.2">
      <c r="B9" s="121"/>
      <c r="C9" s="122" t="s">
        <v>90</v>
      </c>
      <c r="D9" s="123">
        <f>SUM(D7+D8)</f>
        <v>0</v>
      </c>
    </row>
  </sheetData>
  <mergeCells count="1">
    <mergeCell ref="B1: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opLeftCell="A16" workbookViewId="0">
      <selection activeCell="B14" sqref="B14"/>
    </sheetView>
  </sheetViews>
  <sheetFormatPr defaultColWidth="62.42578125" defaultRowHeight="12.75" x14ac:dyDescent="0.2"/>
  <cols>
    <col min="1" max="1" width="79.28515625" customWidth="1"/>
  </cols>
  <sheetData>
    <row r="1" spans="1:5" s="79" customFormat="1" ht="15" x14ac:dyDescent="0.25">
      <c r="A1" s="76" t="s">
        <v>66</v>
      </c>
      <c r="B1" s="77"/>
      <c r="C1" s="78"/>
      <c r="D1" s="78"/>
      <c r="E1" s="78"/>
    </row>
    <row r="2" spans="1:5" s="79" customFormat="1" ht="71.25" x14ac:dyDescent="0.25">
      <c r="A2" s="80" t="s">
        <v>67</v>
      </c>
      <c r="B2" s="81"/>
      <c r="C2" s="81"/>
      <c r="D2" s="81"/>
      <c r="E2" s="81"/>
    </row>
    <row r="3" spans="1:5" s="79" customFormat="1" ht="28.5" x14ac:dyDescent="0.25">
      <c r="A3" s="80" t="s">
        <v>94</v>
      </c>
      <c r="B3" s="81"/>
      <c r="C3" s="81"/>
      <c r="D3" s="81"/>
      <c r="E3" s="81"/>
    </row>
    <row r="4" spans="1:5" s="79" customFormat="1" ht="44.25" customHeight="1" x14ac:dyDescent="0.25">
      <c r="A4" s="80" t="s">
        <v>68</v>
      </c>
      <c r="B4" s="81"/>
      <c r="C4" s="81"/>
      <c r="D4" s="81"/>
      <c r="E4" s="81"/>
    </row>
    <row r="5" spans="1:5" s="79" customFormat="1" ht="42.75" x14ac:dyDescent="0.25">
      <c r="A5" s="80" t="s">
        <v>95</v>
      </c>
      <c r="B5" s="81"/>
      <c r="C5" s="81"/>
      <c r="D5" s="81"/>
      <c r="E5" s="81"/>
    </row>
    <row r="6" spans="1:5" s="79" customFormat="1" ht="15" x14ac:dyDescent="0.25">
      <c r="A6" s="80" t="s">
        <v>69</v>
      </c>
      <c r="B6" s="81"/>
      <c r="C6" s="81"/>
      <c r="D6" s="81"/>
      <c r="E6" s="81"/>
    </row>
    <row r="7" spans="1:5" s="79" customFormat="1" ht="43.5" customHeight="1" x14ac:dyDescent="0.25">
      <c r="A7" s="80" t="s">
        <v>100</v>
      </c>
      <c r="B7" s="81"/>
      <c r="C7" s="81"/>
      <c r="D7" s="81"/>
      <c r="E7" s="81"/>
    </row>
    <row r="8" spans="1:5" s="79" customFormat="1" ht="15" x14ac:dyDescent="0.25">
      <c r="A8" s="80" t="s">
        <v>101</v>
      </c>
      <c r="B8" s="81"/>
      <c r="C8" s="81"/>
      <c r="D8" s="81"/>
      <c r="E8" s="81"/>
    </row>
    <row r="9" spans="1:5" s="79" customFormat="1" ht="15" x14ac:dyDescent="0.25">
      <c r="A9" s="80" t="s">
        <v>102</v>
      </c>
      <c r="B9" s="81"/>
      <c r="C9" s="81"/>
      <c r="D9" s="81"/>
      <c r="E9" s="81"/>
    </row>
    <row r="10" spans="1:5" s="79" customFormat="1" ht="15" x14ac:dyDescent="0.25">
      <c r="A10" s="80" t="s">
        <v>103</v>
      </c>
      <c r="B10" s="81"/>
      <c r="C10" s="81"/>
      <c r="D10" s="81"/>
      <c r="E10" s="81"/>
    </row>
    <row r="11" spans="1:5" s="79" customFormat="1" ht="15" x14ac:dyDescent="0.25">
      <c r="A11" s="80" t="s">
        <v>104</v>
      </c>
      <c r="B11" s="81"/>
      <c r="C11" s="81"/>
      <c r="D11" s="81"/>
      <c r="E11" s="81"/>
    </row>
    <row r="12" spans="1:5" s="79" customFormat="1" ht="43.5" thickBot="1" x14ac:dyDescent="0.3">
      <c r="A12" s="80" t="s">
        <v>105</v>
      </c>
      <c r="B12" s="81"/>
      <c r="C12" s="81"/>
      <c r="D12" s="81"/>
      <c r="E12" s="81"/>
    </row>
    <row r="13" spans="1:5" s="79" customFormat="1" ht="60.75" thickBot="1" x14ac:dyDescent="0.3">
      <c r="A13" s="82" t="s">
        <v>98</v>
      </c>
    </row>
    <row r="14" spans="1:5" s="79" customFormat="1" ht="67.5" customHeight="1" thickBot="1" x14ac:dyDescent="0.3">
      <c r="A14" s="82" t="s">
        <v>93</v>
      </c>
    </row>
    <row r="16" spans="1:5" ht="15" x14ac:dyDescent="0.2">
      <c r="A16" s="132" t="s">
        <v>70</v>
      </c>
    </row>
    <row r="17" spans="1:1" ht="15" x14ac:dyDescent="0.2">
      <c r="A17" s="83"/>
    </row>
    <row r="18" spans="1:1" ht="14.25" x14ac:dyDescent="0.2">
      <c r="A18" s="84" t="s">
        <v>71</v>
      </c>
    </row>
    <row r="19" spans="1:1" ht="14.25" x14ac:dyDescent="0.2">
      <c r="A19" s="84" t="s">
        <v>107</v>
      </c>
    </row>
    <row r="20" spans="1:1" ht="14.25" x14ac:dyDescent="0.2">
      <c r="A20" s="84" t="s">
        <v>108</v>
      </c>
    </row>
    <row r="21" spans="1:1" ht="14.25" x14ac:dyDescent="0.2">
      <c r="A21" s="84" t="s">
        <v>109</v>
      </c>
    </row>
    <row r="22" spans="1:1" ht="14.25" x14ac:dyDescent="0.2">
      <c r="A22" s="84" t="s">
        <v>110</v>
      </c>
    </row>
    <row r="23" spans="1:1" ht="28.5" x14ac:dyDescent="0.2">
      <c r="A23" s="85" t="s">
        <v>111</v>
      </c>
    </row>
    <row r="24" spans="1:1" ht="14.25" x14ac:dyDescent="0.2">
      <c r="A24" s="84" t="s">
        <v>112</v>
      </c>
    </row>
    <row r="25" spans="1:1" ht="14.25" x14ac:dyDescent="0.2">
      <c r="A25" s="134" t="s">
        <v>113</v>
      </c>
    </row>
    <row r="26" spans="1:1" ht="14.25" x14ac:dyDescent="0.2">
      <c r="A26" s="85" t="s">
        <v>114</v>
      </c>
    </row>
    <row r="27" spans="1:1" ht="14.25" x14ac:dyDescent="0.2">
      <c r="A27" s="84" t="s">
        <v>115</v>
      </c>
    </row>
    <row r="28" spans="1:1" ht="14.25" x14ac:dyDescent="0.2">
      <c r="A28" s="84" t="s">
        <v>116</v>
      </c>
    </row>
    <row r="29" spans="1:1" ht="14.25" x14ac:dyDescent="0.2">
      <c r="A29" s="84" t="s">
        <v>106</v>
      </c>
    </row>
    <row r="30" spans="1:1" ht="15" x14ac:dyDescent="0.25">
      <c r="A30" s="79"/>
    </row>
    <row r="31" spans="1:1" ht="15" x14ac:dyDescent="0.25">
      <c r="A31" s="86" t="s">
        <v>72</v>
      </c>
    </row>
    <row r="32" spans="1:1" ht="14.25" x14ac:dyDescent="0.2">
      <c r="A32" s="87"/>
    </row>
    <row r="33" spans="1:1" ht="42.75" x14ac:dyDescent="0.2">
      <c r="A33" s="88" t="s">
        <v>73</v>
      </c>
    </row>
    <row r="34" spans="1:1" ht="28.5" x14ac:dyDescent="0.2">
      <c r="A34" s="88" t="s">
        <v>117</v>
      </c>
    </row>
    <row r="35" spans="1:1" ht="28.5" x14ac:dyDescent="0.2">
      <c r="A35" s="88" t="s">
        <v>118</v>
      </c>
    </row>
    <row r="36" spans="1:1" ht="14.25" x14ac:dyDescent="0.2">
      <c r="A36" s="87"/>
    </row>
    <row r="37" spans="1:1" ht="71.25" x14ac:dyDescent="0.2">
      <c r="A37" s="88" t="s">
        <v>96</v>
      </c>
    </row>
    <row r="38" spans="1:1" ht="28.5" x14ac:dyDescent="0.2">
      <c r="A38" s="88" t="s">
        <v>74</v>
      </c>
    </row>
    <row r="39" spans="1:1" ht="28.5" x14ac:dyDescent="0.2">
      <c r="A39" s="88" t="s">
        <v>97</v>
      </c>
    </row>
    <row r="40" spans="1:1" ht="15" x14ac:dyDescent="0.25">
      <c r="A40" s="79"/>
    </row>
    <row r="41" spans="1:1" ht="15" x14ac:dyDescent="0.25">
      <c r="A41" s="79"/>
    </row>
    <row r="42" spans="1:1" ht="14.25" x14ac:dyDescent="0.2">
      <c r="A42" s="133" t="s">
        <v>75</v>
      </c>
    </row>
    <row r="43" spans="1:1" ht="15" x14ac:dyDescent="0.25">
      <c r="A43" s="79"/>
    </row>
    <row r="44" spans="1:1" ht="57" x14ac:dyDescent="0.2">
      <c r="A44" s="90" t="s">
        <v>76</v>
      </c>
    </row>
    <row r="45" spans="1:1" ht="28.5" x14ac:dyDescent="0.2">
      <c r="A45" s="90" t="s">
        <v>77</v>
      </c>
    </row>
    <row r="46" spans="1:1" ht="14.25" x14ac:dyDescent="0.2">
      <c r="A46" s="91"/>
    </row>
  </sheetData>
  <phoneticPr fontId="1" type="noConversion"/>
  <pageMargins left="0.75" right="0.75" top="7.0000000000000007E-2" bottom="0.5"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zoomScale="130" zoomScaleNormal="130" workbookViewId="0">
      <selection activeCell="O9" sqref="O9"/>
    </sheetView>
  </sheetViews>
  <sheetFormatPr defaultColWidth="8.85546875" defaultRowHeight="12.75" x14ac:dyDescent="0.2"/>
  <cols>
    <col min="1" max="1" width="8.85546875" style="1"/>
    <col min="2" max="2" width="9.140625" style="1" customWidth="1"/>
    <col min="3" max="4" width="8.85546875" style="1"/>
    <col min="5" max="5" width="10.140625" style="1" customWidth="1"/>
    <col min="6" max="6" width="8.85546875" style="1"/>
    <col min="7" max="7" width="11.42578125" style="1" customWidth="1"/>
    <col min="8" max="8" width="8.85546875" style="1"/>
    <col min="9" max="9" width="9.140625" style="1" bestFit="1" customWidth="1"/>
    <col min="10" max="10" width="8.85546875" style="1"/>
    <col min="11" max="11" width="7.85546875" style="1" customWidth="1"/>
    <col min="12" max="12" width="8.85546875" style="1"/>
    <col min="13" max="13" width="11.7109375" style="1" bestFit="1" customWidth="1"/>
    <col min="14" max="16384" width="8.85546875" style="1"/>
  </cols>
  <sheetData>
    <row r="1" spans="1:12" s="49" customFormat="1" ht="15" customHeight="1" x14ac:dyDescent="0.2">
      <c r="A1" s="167"/>
      <c r="B1" s="167"/>
      <c r="C1" s="167"/>
      <c r="D1" s="167"/>
      <c r="E1" s="167"/>
      <c r="F1" s="167"/>
      <c r="G1" s="167"/>
      <c r="H1" s="167"/>
      <c r="I1" s="167"/>
      <c r="J1" s="167"/>
      <c r="K1" s="167"/>
    </row>
    <row r="2" spans="1:12" ht="5.85" customHeight="1" thickBot="1" x14ac:dyDescent="0.25">
      <c r="A2" s="2"/>
      <c r="B2" s="2"/>
      <c r="C2" s="2"/>
      <c r="D2" s="2"/>
      <c r="E2" s="2"/>
      <c r="F2" s="2"/>
      <c r="G2" s="2"/>
      <c r="H2" s="2"/>
      <c r="I2" s="2"/>
      <c r="J2" s="2"/>
      <c r="K2" s="3"/>
    </row>
    <row r="3" spans="1:12" ht="9.9499999999999993" customHeight="1" x14ac:dyDescent="0.2">
      <c r="A3" s="4"/>
      <c r="B3" s="5"/>
      <c r="C3" s="5"/>
      <c r="D3" s="5"/>
      <c r="E3" s="6"/>
      <c r="F3" s="7" t="s">
        <v>0</v>
      </c>
      <c r="G3" s="7" t="s">
        <v>1</v>
      </c>
      <c r="H3" s="7" t="s">
        <v>2</v>
      </c>
      <c r="I3" s="164" t="s">
        <v>3</v>
      </c>
      <c r="J3" s="165"/>
      <c r="K3" s="8"/>
    </row>
    <row r="4" spans="1:12" ht="9.9499999999999993" customHeight="1" thickBot="1" x14ac:dyDescent="0.25">
      <c r="A4" s="9"/>
      <c r="F4" s="10"/>
      <c r="G4" s="11"/>
      <c r="H4" s="12" t="s">
        <v>4</v>
      </c>
      <c r="I4" s="159" t="s">
        <v>4</v>
      </c>
      <c r="J4" s="160"/>
      <c r="K4" s="13"/>
      <c r="L4" s="14"/>
    </row>
    <row r="5" spans="1:12" ht="9.9499999999999993" customHeight="1" x14ac:dyDescent="0.2">
      <c r="A5" s="15"/>
      <c r="B5" s="16"/>
      <c r="C5" s="17"/>
      <c r="D5" s="17"/>
      <c r="E5" s="17"/>
      <c r="F5" s="17"/>
      <c r="G5" s="17"/>
      <c r="H5" s="18"/>
      <c r="I5" s="19"/>
      <c r="J5" s="20"/>
      <c r="K5" s="21"/>
      <c r="L5" s="22"/>
    </row>
    <row r="6" spans="1:12" ht="9.9499999999999993" customHeight="1" x14ac:dyDescent="0.2">
      <c r="A6" s="23" t="s">
        <v>5</v>
      </c>
      <c r="B6" s="24" t="s">
        <v>6</v>
      </c>
      <c r="C6" s="25"/>
      <c r="D6" s="26"/>
      <c r="E6" s="26"/>
      <c r="F6" s="26"/>
      <c r="G6" s="27"/>
      <c r="H6" s="28"/>
      <c r="I6" s="173"/>
      <c r="J6" s="173"/>
      <c r="K6" s="21"/>
      <c r="L6" s="22"/>
    </row>
    <row r="7" spans="1:12" s="35" customFormat="1" ht="28.5" customHeight="1" x14ac:dyDescent="0.2">
      <c r="A7" s="29" t="s">
        <v>7</v>
      </c>
      <c r="B7" s="161" t="s">
        <v>8</v>
      </c>
      <c r="C7" s="161"/>
      <c r="D7" s="161"/>
      <c r="E7" s="161"/>
      <c r="F7" s="30" t="s">
        <v>9</v>
      </c>
      <c r="G7" s="31">
        <v>6300</v>
      </c>
      <c r="H7" s="32"/>
      <c r="I7" s="162">
        <f>H7*G7</f>
        <v>0</v>
      </c>
      <c r="J7" s="162"/>
      <c r="K7" s="33"/>
      <c r="L7" s="34"/>
    </row>
    <row r="8" spans="1:12" s="35" customFormat="1" ht="9.75" customHeight="1" x14ac:dyDescent="0.2">
      <c r="A8" s="29"/>
      <c r="B8" s="36"/>
      <c r="C8" s="36"/>
      <c r="D8" s="36"/>
      <c r="E8" s="36"/>
      <c r="F8" s="37"/>
      <c r="G8" s="31"/>
      <c r="H8" s="32"/>
      <c r="I8" s="38"/>
      <c r="J8" s="38"/>
      <c r="K8" s="33"/>
      <c r="L8" s="34"/>
    </row>
    <row r="9" spans="1:12" s="35" customFormat="1" ht="57" customHeight="1" x14ac:dyDescent="0.2">
      <c r="A9" s="29" t="s">
        <v>10</v>
      </c>
      <c r="B9" s="163" t="s">
        <v>11</v>
      </c>
      <c r="C9" s="163"/>
      <c r="D9" s="163"/>
      <c r="E9" s="163"/>
      <c r="F9" s="30" t="s">
        <v>9</v>
      </c>
      <c r="G9" s="31">
        <v>6300</v>
      </c>
      <c r="H9" s="32"/>
      <c r="I9" s="162">
        <f>H9*G9</f>
        <v>0</v>
      </c>
      <c r="J9" s="162"/>
      <c r="K9" s="33"/>
      <c r="L9" s="34"/>
    </row>
    <row r="10" spans="1:12" s="35" customFormat="1" ht="9.75" customHeight="1" x14ac:dyDescent="0.2">
      <c r="A10" s="29"/>
      <c r="B10" s="39"/>
      <c r="C10" s="39"/>
      <c r="D10" s="39"/>
      <c r="E10" s="39"/>
      <c r="F10" s="30"/>
      <c r="G10" s="31"/>
      <c r="H10" s="32"/>
      <c r="I10" s="38"/>
      <c r="J10" s="38"/>
      <c r="K10" s="33"/>
      <c r="L10" s="34"/>
    </row>
    <row r="11" spans="1:12" s="35" customFormat="1" ht="39.75" customHeight="1" x14ac:dyDescent="0.2">
      <c r="A11" s="29" t="s">
        <v>12</v>
      </c>
      <c r="B11" s="163" t="s">
        <v>60</v>
      </c>
      <c r="C11" s="163"/>
      <c r="D11" s="163"/>
      <c r="E11" s="163"/>
      <c r="F11" s="30" t="s">
        <v>13</v>
      </c>
      <c r="G11" s="31">
        <v>130</v>
      </c>
      <c r="H11" s="32"/>
      <c r="I11" s="162">
        <f>H11*G11</f>
        <v>0</v>
      </c>
      <c r="J11" s="162"/>
      <c r="K11" s="33"/>
      <c r="L11" s="34"/>
    </row>
    <row r="12" spans="1:12" s="35" customFormat="1" ht="9" customHeight="1" x14ac:dyDescent="0.2">
      <c r="A12" s="29"/>
      <c r="B12" s="39"/>
      <c r="C12" s="39"/>
      <c r="D12" s="39"/>
      <c r="E12" s="39"/>
      <c r="F12" s="30"/>
      <c r="G12" s="31"/>
      <c r="H12" s="32"/>
      <c r="I12" s="38"/>
      <c r="J12" s="38"/>
      <c r="K12" s="33"/>
      <c r="L12" s="34"/>
    </row>
    <row r="13" spans="1:12" s="35" customFormat="1" ht="60" customHeight="1" x14ac:dyDescent="0.2">
      <c r="A13" s="29" t="s">
        <v>14</v>
      </c>
      <c r="B13" s="163" t="s">
        <v>46</v>
      </c>
      <c r="C13" s="163"/>
      <c r="D13" s="163"/>
      <c r="E13" s="163"/>
      <c r="F13" s="30" t="s">
        <v>15</v>
      </c>
      <c r="G13" s="31">
        <v>1</v>
      </c>
      <c r="H13" s="32"/>
      <c r="I13" s="162">
        <f>H13*G13</f>
        <v>0</v>
      </c>
      <c r="J13" s="162"/>
      <c r="K13" s="33"/>
      <c r="L13" s="34"/>
    </row>
    <row r="14" spans="1:12" s="35" customFormat="1" ht="9" customHeight="1" x14ac:dyDescent="0.2">
      <c r="A14" s="29"/>
      <c r="B14" s="36"/>
      <c r="C14" s="36"/>
      <c r="D14" s="36"/>
      <c r="E14" s="36"/>
      <c r="F14" s="30"/>
      <c r="G14" s="31"/>
      <c r="H14" s="32"/>
      <c r="I14" s="38"/>
      <c r="J14" s="38"/>
      <c r="K14" s="33"/>
      <c r="L14" s="34"/>
    </row>
    <row r="15" spans="1:12" s="35" customFormat="1" ht="222.75" customHeight="1" thickBot="1" x14ac:dyDescent="0.25">
      <c r="A15" s="103" t="s">
        <v>16</v>
      </c>
      <c r="B15" s="169" t="s">
        <v>65</v>
      </c>
      <c r="C15" s="169"/>
      <c r="D15" s="169"/>
      <c r="E15" s="169"/>
      <c r="F15" s="104" t="s">
        <v>9</v>
      </c>
      <c r="G15" s="105">
        <v>6550</v>
      </c>
      <c r="H15" s="106"/>
      <c r="I15" s="170">
        <f>H15*G15</f>
        <v>0</v>
      </c>
      <c r="J15" s="170"/>
      <c r="K15" s="107"/>
      <c r="L15" s="34"/>
    </row>
    <row r="16" spans="1:12" s="35" customFormat="1" ht="18.75" customHeight="1" thickBot="1" x14ac:dyDescent="0.25">
      <c r="A16" s="124"/>
      <c r="B16" s="181" t="s">
        <v>88</v>
      </c>
      <c r="C16" s="181"/>
      <c r="D16" s="181"/>
      <c r="E16" s="181"/>
      <c r="F16" s="128"/>
      <c r="G16" s="129" t="s">
        <v>17</v>
      </c>
      <c r="H16" s="130"/>
      <c r="I16" s="182">
        <f>SUM(I7:J15)</f>
        <v>0</v>
      </c>
      <c r="J16" s="182"/>
      <c r="K16" s="125"/>
      <c r="L16" s="34"/>
    </row>
    <row r="17" spans="1:12" s="35" customFormat="1" ht="13.5" thickTop="1" x14ac:dyDescent="0.2">
      <c r="A17" s="127"/>
      <c r="B17" s="126"/>
      <c r="C17" s="126"/>
      <c r="D17" s="126"/>
      <c r="E17" s="126"/>
      <c r="F17" s="30"/>
      <c r="G17" s="31"/>
      <c r="H17" s="32"/>
      <c r="I17" s="74"/>
      <c r="J17" s="74"/>
      <c r="K17" s="131"/>
      <c r="L17" s="34"/>
    </row>
    <row r="18" spans="1:12" ht="9.9499999999999993" customHeight="1" x14ac:dyDescent="0.2">
      <c r="A18" s="41"/>
      <c r="B18" s="41"/>
      <c r="C18" s="41"/>
      <c r="D18" s="41"/>
      <c r="E18" s="42"/>
      <c r="F18" s="43"/>
      <c r="G18" s="44"/>
      <c r="H18" s="45"/>
      <c r="I18" s="46"/>
      <c r="J18" s="46"/>
      <c r="K18" s="47"/>
    </row>
    <row r="19" spans="1:12" ht="9.9499999999999993" customHeight="1" x14ac:dyDescent="0.2">
      <c r="A19" s="41"/>
      <c r="B19" s="41"/>
      <c r="C19" s="41"/>
      <c r="D19" s="41"/>
      <c r="E19" s="42"/>
      <c r="F19" s="43"/>
      <c r="G19" s="44"/>
      <c r="H19" s="45"/>
      <c r="I19" s="46"/>
      <c r="J19" s="46"/>
      <c r="K19" s="47"/>
    </row>
    <row r="20" spans="1:12" ht="9.9499999999999993" customHeight="1" x14ac:dyDescent="0.2">
      <c r="A20" s="41"/>
      <c r="B20" s="41"/>
      <c r="C20" s="41"/>
      <c r="D20" s="41"/>
      <c r="E20" s="42"/>
      <c r="F20" s="43"/>
      <c r="G20" s="44"/>
      <c r="H20" s="45"/>
      <c r="I20" s="46"/>
      <c r="J20" s="46"/>
      <c r="K20" s="48"/>
    </row>
    <row r="21" spans="1:12" ht="9.9499999999999993" customHeight="1" x14ac:dyDescent="0.2">
      <c r="A21" s="41"/>
      <c r="B21" s="41"/>
      <c r="C21" s="41"/>
      <c r="D21" s="41"/>
      <c r="E21" s="42"/>
      <c r="F21" s="43"/>
      <c r="G21" s="44"/>
      <c r="H21" s="45"/>
      <c r="I21" s="46"/>
      <c r="J21" s="46"/>
      <c r="K21" s="48"/>
    </row>
    <row r="22" spans="1:12" ht="9.9499999999999993" customHeight="1" x14ac:dyDescent="0.2">
      <c r="A22" s="41"/>
      <c r="B22" s="41"/>
      <c r="C22" s="41"/>
      <c r="D22" s="41"/>
      <c r="E22" s="42"/>
      <c r="F22" s="43"/>
      <c r="G22" s="44"/>
      <c r="H22" s="45"/>
      <c r="I22" s="46"/>
      <c r="J22" s="46"/>
      <c r="K22" s="48"/>
    </row>
    <row r="23" spans="1:12" ht="9.9499999999999993" customHeight="1" thickBot="1" x14ac:dyDescent="0.25">
      <c r="A23" s="41"/>
      <c r="B23" s="41"/>
      <c r="C23" s="41"/>
      <c r="D23" s="41"/>
      <c r="E23" s="42"/>
      <c r="F23" s="43"/>
      <c r="G23" s="44"/>
      <c r="H23" s="45"/>
      <c r="I23" s="46"/>
      <c r="J23" s="46"/>
      <c r="K23" s="48"/>
    </row>
    <row r="24" spans="1:12" ht="9.9499999999999993" customHeight="1" x14ac:dyDescent="0.2">
      <c r="A24" s="4"/>
      <c r="B24" s="5"/>
      <c r="C24" s="5"/>
      <c r="D24" s="5"/>
      <c r="E24" s="6"/>
      <c r="F24" s="7" t="s">
        <v>0</v>
      </c>
      <c r="G24" s="7" t="s">
        <v>1</v>
      </c>
      <c r="H24" s="7" t="s">
        <v>2</v>
      </c>
      <c r="I24" s="164" t="s">
        <v>3</v>
      </c>
      <c r="J24" s="165"/>
      <c r="K24" s="8"/>
    </row>
    <row r="25" spans="1:12" ht="9.9499999999999993" customHeight="1" thickBot="1" x14ac:dyDescent="0.25">
      <c r="A25" s="9"/>
      <c r="B25" s="49"/>
      <c r="C25" s="49"/>
      <c r="D25" s="49"/>
      <c r="E25" s="49"/>
      <c r="F25" s="10"/>
      <c r="G25" s="11"/>
      <c r="H25" s="12" t="s">
        <v>4</v>
      </c>
      <c r="I25" s="159" t="s">
        <v>4</v>
      </c>
      <c r="J25" s="160"/>
      <c r="K25" s="13"/>
    </row>
    <row r="26" spans="1:12" ht="9.9499999999999993" customHeight="1" x14ac:dyDescent="0.2">
      <c r="A26" s="15"/>
      <c r="B26" s="50"/>
      <c r="C26" s="51"/>
      <c r="D26" s="51"/>
      <c r="E26" s="51"/>
      <c r="F26" s="51"/>
      <c r="G26" s="51"/>
      <c r="H26" s="52"/>
      <c r="I26" s="53"/>
      <c r="J26" s="54"/>
      <c r="K26" s="21"/>
    </row>
    <row r="27" spans="1:12" ht="9.9499999999999993" customHeight="1" x14ac:dyDescent="0.2">
      <c r="A27" s="23" t="s">
        <v>18</v>
      </c>
      <c r="B27" s="55" t="s">
        <v>22</v>
      </c>
      <c r="C27" s="56"/>
      <c r="D27" s="57"/>
      <c r="E27" s="57"/>
      <c r="F27" s="57"/>
      <c r="G27" s="58"/>
      <c r="H27" s="59"/>
      <c r="I27" s="176"/>
      <c r="J27" s="176"/>
      <c r="K27" s="21"/>
    </row>
    <row r="28" spans="1:12" ht="9.9499999999999993" customHeight="1" x14ac:dyDescent="0.2">
      <c r="A28" s="29" t="s">
        <v>19</v>
      </c>
      <c r="B28" s="161" t="s">
        <v>23</v>
      </c>
      <c r="C28" s="161"/>
      <c r="D28" s="161"/>
      <c r="E28" s="161"/>
      <c r="F28" s="30" t="s">
        <v>13</v>
      </c>
      <c r="G28" s="31">
        <v>1</v>
      </c>
      <c r="H28" s="32"/>
      <c r="I28" s="162">
        <f>H28*G28</f>
        <v>0</v>
      </c>
      <c r="J28" s="162"/>
      <c r="K28" s="33"/>
    </row>
    <row r="29" spans="1:12" ht="9.9499999999999993" customHeight="1" x14ac:dyDescent="0.2">
      <c r="A29" s="29"/>
      <c r="B29" s="60" t="s">
        <v>24</v>
      </c>
      <c r="C29" s="61"/>
      <c r="D29" s="61"/>
      <c r="E29" s="61"/>
      <c r="F29" s="30"/>
      <c r="G29" s="31"/>
      <c r="H29" s="32"/>
      <c r="I29" s="38"/>
      <c r="J29" s="38"/>
      <c r="K29" s="33"/>
    </row>
    <row r="30" spans="1:12" ht="48.75" customHeight="1" x14ac:dyDescent="0.2">
      <c r="A30" s="29"/>
      <c r="B30" s="177" t="s">
        <v>62</v>
      </c>
      <c r="C30" s="177"/>
      <c r="D30" s="177"/>
      <c r="E30" s="177"/>
      <c r="F30" s="30"/>
      <c r="G30" s="31"/>
      <c r="H30" s="32"/>
      <c r="I30" s="38"/>
      <c r="J30" s="38"/>
      <c r="K30" s="33"/>
    </row>
    <row r="31" spans="1:12" ht="9.9499999999999993" customHeight="1" x14ac:dyDescent="0.2">
      <c r="A31" s="29"/>
      <c r="B31" s="60" t="s">
        <v>25</v>
      </c>
      <c r="C31" s="37"/>
      <c r="D31" s="37"/>
      <c r="E31" s="37"/>
      <c r="F31" s="30"/>
      <c r="G31" s="31"/>
      <c r="H31" s="32"/>
      <c r="I31" s="38"/>
      <c r="J31" s="38"/>
      <c r="K31" s="33"/>
    </row>
    <row r="32" spans="1:12" ht="9.9499999999999993" customHeight="1" x14ac:dyDescent="0.2">
      <c r="A32" s="29"/>
      <c r="B32" s="60" t="s">
        <v>48</v>
      </c>
      <c r="C32" s="37"/>
      <c r="D32" s="37"/>
      <c r="E32" s="37"/>
      <c r="F32" s="30"/>
      <c r="G32" s="31"/>
      <c r="H32" s="32"/>
      <c r="I32" s="38"/>
      <c r="J32" s="38"/>
      <c r="K32" s="33"/>
    </row>
    <row r="33" spans="1:11" ht="9.9499999999999993" customHeight="1" x14ac:dyDescent="0.2">
      <c r="A33" s="29"/>
      <c r="B33" s="60" t="s">
        <v>27</v>
      </c>
      <c r="C33" s="37"/>
      <c r="D33" s="37"/>
      <c r="E33" s="37"/>
      <c r="F33" s="30"/>
      <c r="G33" s="31"/>
      <c r="H33" s="32"/>
      <c r="I33" s="38"/>
      <c r="J33" s="38"/>
      <c r="K33" s="33"/>
    </row>
    <row r="34" spans="1:11" ht="25.5" customHeight="1" x14ac:dyDescent="0.2">
      <c r="A34" s="29"/>
      <c r="B34" s="183" t="s">
        <v>61</v>
      </c>
      <c r="C34" s="183"/>
      <c r="D34" s="183"/>
      <c r="E34" s="183"/>
      <c r="F34" s="30"/>
      <c r="G34" s="31"/>
      <c r="H34" s="32"/>
      <c r="I34" s="38"/>
      <c r="J34" s="38"/>
      <c r="K34" s="33"/>
    </row>
    <row r="35" spans="1:11" ht="9.9499999999999993" customHeight="1" x14ac:dyDescent="0.2">
      <c r="A35" s="29"/>
      <c r="B35" s="60" t="s">
        <v>28</v>
      </c>
      <c r="C35" s="37"/>
      <c r="D35" s="37"/>
      <c r="E35" s="37"/>
      <c r="F35" s="30"/>
      <c r="G35" s="31"/>
      <c r="H35" s="32"/>
      <c r="I35" s="38"/>
      <c r="J35" s="38"/>
      <c r="K35" s="33"/>
    </row>
    <row r="36" spans="1:11" ht="9.9499999999999993" customHeight="1" x14ac:dyDescent="0.2">
      <c r="A36" s="29"/>
      <c r="B36" s="60" t="s">
        <v>29</v>
      </c>
      <c r="C36" s="37"/>
      <c r="D36" s="37"/>
      <c r="E36" s="37"/>
      <c r="F36" s="30"/>
      <c r="G36" s="31"/>
      <c r="H36" s="32"/>
      <c r="I36" s="38"/>
      <c r="J36" s="38"/>
      <c r="K36" s="33"/>
    </row>
    <row r="37" spans="1:11" ht="9.9499999999999993" customHeight="1" x14ac:dyDescent="0.2">
      <c r="A37" s="29"/>
      <c r="B37" s="60" t="s">
        <v>63</v>
      </c>
      <c r="C37" s="75"/>
      <c r="D37" s="75"/>
      <c r="E37" s="37"/>
      <c r="F37" s="30"/>
      <c r="G37" s="31"/>
      <c r="H37" s="32"/>
      <c r="I37" s="38"/>
      <c r="J37" s="38"/>
      <c r="K37" s="33"/>
    </row>
    <row r="38" spans="1:11" ht="9.9499999999999993" customHeight="1" x14ac:dyDescent="0.2">
      <c r="A38" s="29"/>
      <c r="B38" s="60"/>
      <c r="C38" s="75"/>
      <c r="D38" s="75"/>
      <c r="E38" s="75"/>
      <c r="F38" s="30"/>
      <c r="G38" s="31"/>
      <c r="H38" s="32"/>
      <c r="I38" s="74"/>
      <c r="J38" s="74"/>
      <c r="K38" s="33"/>
    </row>
    <row r="39" spans="1:11" ht="9.9499999999999993" customHeight="1" x14ac:dyDescent="0.2">
      <c r="A39" s="29" t="s">
        <v>21</v>
      </c>
      <c r="B39" s="62" t="s">
        <v>30</v>
      </c>
      <c r="C39" s="37"/>
      <c r="D39" s="37"/>
      <c r="E39" s="37"/>
      <c r="F39" s="30" t="s">
        <v>13</v>
      </c>
      <c r="G39" s="31">
        <v>2</v>
      </c>
      <c r="H39" s="32"/>
      <c r="I39" s="162">
        <f>H39*G39</f>
        <v>0</v>
      </c>
      <c r="J39" s="162"/>
      <c r="K39" s="33"/>
    </row>
    <row r="40" spans="1:11" ht="21" customHeight="1" x14ac:dyDescent="0.2">
      <c r="A40" s="29"/>
      <c r="B40" s="174" t="s">
        <v>31</v>
      </c>
      <c r="C40" s="174"/>
      <c r="D40" s="174"/>
      <c r="E40" s="174"/>
      <c r="F40" s="30"/>
      <c r="G40" s="31"/>
      <c r="H40" s="32"/>
      <c r="I40" s="38"/>
      <c r="J40" s="38"/>
      <c r="K40" s="33"/>
    </row>
    <row r="41" spans="1:11" ht="9.9499999999999993" customHeight="1" x14ac:dyDescent="0.2">
      <c r="A41" s="29"/>
      <c r="B41" s="63" t="s">
        <v>32</v>
      </c>
      <c r="C41" s="37"/>
      <c r="D41" s="37"/>
      <c r="E41" s="37"/>
      <c r="F41" s="30"/>
      <c r="G41" s="31"/>
      <c r="H41" s="32"/>
      <c r="I41" s="38"/>
      <c r="J41" s="38"/>
      <c r="K41" s="33"/>
    </row>
    <row r="42" spans="1:11" ht="9.9499999999999993" customHeight="1" x14ac:dyDescent="0.2">
      <c r="A42" s="29"/>
      <c r="B42" s="63" t="s">
        <v>33</v>
      </c>
      <c r="C42" s="37"/>
      <c r="D42" s="37"/>
      <c r="E42" s="37"/>
      <c r="F42" s="30"/>
      <c r="G42" s="31"/>
      <c r="H42" s="32"/>
      <c r="I42" s="38"/>
      <c r="J42" s="38"/>
      <c r="K42" s="33"/>
    </row>
    <row r="43" spans="1:11" ht="9.9499999999999993" customHeight="1" x14ac:dyDescent="0.2">
      <c r="A43" s="29"/>
      <c r="B43" s="63" t="s">
        <v>34</v>
      </c>
      <c r="C43" s="37"/>
      <c r="D43" s="37"/>
      <c r="E43" s="37"/>
      <c r="F43" s="30"/>
      <c r="G43" s="31"/>
      <c r="H43" s="32"/>
      <c r="I43" s="38"/>
      <c r="J43" s="38"/>
      <c r="K43" s="33"/>
    </row>
    <row r="44" spans="1:11" ht="9.9499999999999993" customHeight="1" x14ac:dyDescent="0.2">
      <c r="A44" s="29"/>
      <c r="B44" s="63" t="s">
        <v>35</v>
      </c>
      <c r="C44" s="37"/>
      <c r="D44" s="37"/>
      <c r="E44" s="37"/>
      <c r="F44" s="30"/>
      <c r="G44" s="31"/>
      <c r="H44" s="32"/>
      <c r="I44" s="38"/>
      <c r="J44" s="38"/>
      <c r="K44" s="33"/>
    </row>
    <row r="45" spans="1:11" ht="25.5" customHeight="1" x14ac:dyDescent="0.2">
      <c r="A45" s="29"/>
      <c r="B45" s="183" t="s">
        <v>61</v>
      </c>
      <c r="C45" s="183"/>
      <c r="D45" s="183"/>
      <c r="E45" s="183"/>
      <c r="F45" s="30"/>
      <c r="G45" s="31"/>
      <c r="H45" s="32"/>
      <c r="I45" s="38"/>
      <c r="J45" s="38"/>
      <c r="K45" s="33"/>
    </row>
    <row r="46" spans="1:11" ht="9.9499999999999993" customHeight="1" x14ac:dyDescent="0.2">
      <c r="A46" s="29"/>
      <c r="B46" s="63" t="s">
        <v>29</v>
      </c>
      <c r="C46" s="37"/>
      <c r="D46" s="37"/>
      <c r="E46" s="37"/>
      <c r="F46" s="30"/>
      <c r="G46" s="31"/>
      <c r="H46" s="32"/>
      <c r="I46" s="38"/>
      <c r="J46" s="38"/>
      <c r="K46" s="33"/>
    </row>
    <row r="47" spans="1:11" ht="9.9499999999999993" customHeight="1" x14ac:dyDescent="0.2">
      <c r="A47" s="29"/>
      <c r="B47" s="60" t="s">
        <v>63</v>
      </c>
      <c r="C47" s="75"/>
      <c r="D47" s="75"/>
      <c r="E47" s="75"/>
      <c r="F47" s="30"/>
      <c r="G47" s="31"/>
      <c r="H47" s="32"/>
      <c r="I47" s="74"/>
      <c r="J47" s="74"/>
      <c r="K47" s="33"/>
    </row>
    <row r="48" spans="1:11" ht="9.9499999999999993" customHeight="1" x14ac:dyDescent="0.2">
      <c r="A48" s="29"/>
      <c r="B48" s="63"/>
      <c r="C48" s="37"/>
      <c r="D48" s="37"/>
      <c r="E48" s="37"/>
      <c r="F48" s="30"/>
      <c r="G48" s="31"/>
      <c r="H48" s="32"/>
      <c r="I48" s="38"/>
      <c r="J48" s="38"/>
      <c r="K48" s="33"/>
    </row>
    <row r="49" spans="1:11" ht="9.9499999999999993" customHeight="1" x14ac:dyDescent="0.2">
      <c r="A49" s="29" t="s">
        <v>49</v>
      </c>
      <c r="B49" s="62" t="s">
        <v>36</v>
      </c>
      <c r="C49" s="37"/>
      <c r="D49" s="37"/>
      <c r="E49" s="37"/>
      <c r="F49" s="30" t="s">
        <v>13</v>
      </c>
      <c r="G49" s="31">
        <v>2</v>
      </c>
      <c r="H49" s="32"/>
      <c r="I49" s="162">
        <f>H49*G49</f>
        <v>0</v>
      </c>
      <c r="J49" s="162"/>
      <c r="K49" s="33"/>
    </row>
    <row r="50" spans="1:11" ht="9.9499999999999993" customHeight="1" x14ac:dyDescent="0.2">
      <c r="A50" s="29"/>
      <c r="B50" s="63" t="s">
        <v>24</v>
      </c>
      <c r="C50" s="37"/>
      <c r="D50" s="37"/>
      <c r="E50" s="37"/>
      <c r="F50" s="30"/>
      <c r="G50" s="31"/>
      <c r="H50" s="32"/>
      <c r="I50" s="38"/>
      <c r="J50" s="38"/>
      <c r="K50" s="33"/>
    </row>
    <row r="51" spans="1:11" ht="46.5" customHeight="1" x14ac:dyDescent="0.2">
      <c r="A51" s="29"/>
      <c r="B51" s="174" t="s">
        <v>64</v>
      </c>
      <c r="C51" s="174"/>
      <c r="D51" s="174"/>
      <c r="E51" s="174"/>
      <c r="F51" s="30"/>
      <c r="G51" s="31"/>
      <c r="H51" s="32"/>
      <c r="I51" s="38"/>
      <c r="J51" s="38"/>
      <c r="K51" s="33"/>
    </row>
    <row r="52" spans="1:11" ht="9.9499999999999993" customHeight="1" x14ac:dyDescent="0.2">
      <c r="A52" s="29"/>
      <c r="B52" s="63" t="s">
        <v>25</v>
      </c>
      <c r="C52" s="37"/>
      <c r="D52" s="37"/>
      <c r="E52" s="37"/>
      <c r="F52" s="30"/>
      <c r="G52" s="31"/>
      <c r="H52" s="32"/>
      <c r="I52" s="38"/>
      <c r="J52" s="38"/>
      <c r="K52" s="33"/>
    </row>
    <row r="53" spans="1:11" ht="9.9499999999999993" customHeight="1" x14ac:dyDescent="0.2">
      <c r="A53" s="29"/>
      <c r="B53" s="63" t="s">
        <v>26</v>
      </c>
      <c r="C53" s="37"/>
      <c r="D53" s="37"/>
      <c r="E53" s="37"/>
      <c r="F53" s="30"/>
      <c r="G53" s="31"/>
      <c r="H53" s="32"/>
      <c r="I53" s="38"/>
      <c r="J53" s="38"/>
      <c r="K53" s="33"/>
    </row>
    <row r="54" spans="1:11" ht="9.9499999999999993" customHeight="1" x14ac:dyDescent="0.2">
      <c r="A54" s="29"/>
      <c r="B54" s="63" t="s">
        <v>27</v>
      </c>
      <c r="C54" s="37"/>
      <c r="D54" s="37"/>
      <c r="E54" s="37"/>
      <c r="F54" s="30"/>
      <c r="G54" s="31"/>
      <c r="H54" s="32"/>
      <c r="I54" s="38"/>
      <c r="J54" s="38"/>
      <c r="K54" s="33"/>
    </row>
    <row r="55" spans="1:11" ht="27" customHeight="1" x14ac:dyDescent="0.2">
      <c r="A55" s="29"/>
      <c r="B55" s="183" t="s">
        <v>61</v>
      </c>
      <c r="C55" s="183"/>
      <c r="D55" s="183"/>
      <c r="E55" s="183"/>
      <c r="F55" s="30"/>
      <c r="G55" s="31"/>
      <c r="H55" s="32"/>
      <c r="I55" s="38"/>
      <c r="J55" s="38"/>
      <c r="K55" s="33"/>
    </row>
    <row r="56" spans="1:11" ht="9.9499999999999993" customHeight="1" x14ac:dyDescent="0.2">
      <c r="A56" s="29"/>
      <c r="B56" s="63" t="s">
        <v>37</v>
      </c>
      <c r="C56" s="37"/>
      <c r="D56" s="37"/>
      <c r="E56" s="37"/>
      <c r="F56" s="30"/>
      <c r="G56" s="31"/>
      <c r="H56" s="32"/>
      <c r="I56" s="38"/>
      <c r="J56" s="38"/>
      <c r="K56" s="33"/>
    </row>
    <row r="57" spans="1:11" ht="9.9499999999999993" customHeight="1" x14ac:dyDescent="0.2">
      <c r="A57" s="29"/>
      <c r="B57" s="63" t="s">
        <v>29</v>
      </c>
      <c r="C57" s="37"/>
      <c r="D57" s="37"/>
      <c r="E57" s="37"/>
      <c r="F57" s="30"/>
      <c r="G57" s="31"/>
      <c r="H57" s="32"/>
      <c r="I57" s="38"/>
      <c r="J57" s="38"/>
      <c r="K57" s="33"/>
    </row>
    <row r="58" spans="1:11" ht="9.9499999999999993" customHeight="1" x14ac:dyDescent="0.2">
      <c r="A58" s="29"/>
      <c r="B58" s="60" t="s">
        <v>63</v>
      </c>
      <c r="C58" s="75"/>
      <c r="D58" s="75"/>
      <c r="E58" s="75"/>
      <c r="F58" s="30"/>
      <c r="G58" s="31"/>
      <c r="H58" s="32"/>
      <c r="I58" s="74"/>
      <c r="J58" s="74"/>
      <c r="K58" s="33"/>
    </row>
    <row r="59" spans="1:11" ht="9.9499999999999993" customHeight="1" x14ac:dyDescent="0.2">
      <c r="A59" s="29"/>
      <c r="B59" s="63"/>
      <c r="C59" s="37"/>
      <c r="D59" s="37"/>
      <c r="E59" s="37"/>
      <c r="F59" s="30"/>
      <c r="G59" s="31"/>
      <c r="H59" s="32"/>
      <c r="I59" s="38"/>
      <c r="J59" s="38"/>
      <c r="K59" s="33"/>
    </row>
    <row r="60" spans="1:11" ht="9.9499999999999993" customHeight="1" x14ac:dyDescent="0.2">
      <c r="A60" s="29" t="s">
        <v>50</v>
      </c>
      <c r="B60" s="62" t="s">
        <v>38</v>
      </c>
      <c r="C60" s="37"/>
      <c r="D60" s="37"/>
      <c r="E60" s="37"/>
      <c r="F60" s="30" t="s">
        <v>20</v>
      </c>
      <c r="G60" s="31">
        <v>2</v>
      </c>
      <c r="H60" s="32"/>
      <c r="I60" s="162">
        <f>H60*G60</f>
        <v>0</v>
      </c>
      <c r="J60" s="162"/>
      <c r="K60" s="33"/>
    </row>
    <row r="61" spans="1:11" ht="33.75" customHeight="1" x14ac:dyDescent="0.2">
      <c r="A61" s="29"/>
      <c r="B61" s="174" t="s">
        <v>39</v>
      </c>
      <c r="C61" s="174"/>
      <c r="D61" s="174"/>
      <c r="E61" s="174"/>
      <c r="F61" s="30"/>
      <c r="G61" s="31"/>
      <c r="H61" s="32"/>
      <c r="I61" s="38"/>
      <c r="J61" s="38"/>
      <c r="K61" s="33"/>
    </row>
    <row r="62" spans="1:11" ht="32.25" customHeight="1" x14ac:dyDescent="0.2">
      <c r="A62" s="29"/>
      <c r="B62" s="174" t="s">
        <v>51</v>
      </c>
      <c r="C62" s="174"/>
      <c r="D62" s="174"/>
      <c r="E62" s="174"/>
      <c r="F62" s="49"/>
      <c r="G62" s="49"/>
      <c r="H62" s="49"/>
      <c r="I62" s="49"/>
      <c r="J62" s="49"/>
      <c r="K62" s="33"/>
    </row>
    <row r="63" spans="1:11" ht="9.9499999999999993" customHeight="1" x14ac:dyDescent="0.2">
      <c r="A63" s="29"/>
      <c r="B63" s="63" t="s">
        <v>40</v>
      </c>
      <c r="C63" s="37"/>
      <c r="D63" s="37"/>
      <c r="E63" s="37"/>
      <c r="F63" s="30"/>
      <c r="G63" s="31"/>
      <c r="H63" s="32"/>
      <c r="I63" s="38"/>
      <c r="J63" s="38"/>
      <c r="K63" s="33"/>
    </row>
    <row r="64" spans="1:11" ht="9.9499999999999993" customHeight="1" x14ac:dyDescent="0.2">
      <c r="A64" s="29"/>
      <c r="B64" s="63"/>
      <c r="C64" s="37"/>
      <c r="D64" s="37"/>
      <c r="E64" s="37"/>
      <c r="F64" s="30"/>
      <c r="G64" s="31"/>
      <c r="H64" s="32"/>
      <c r="I64" s="38"/>
      <c r="J64" s="38"/>
      <c r="K64" s="33"/>
    </row>
    <row r="65" spans="1:11" ht="9.9499999999999993" customHeight="1" x14ac:dyDescent="0.2">
      <c r="A65" s="29" t="s">
        <v>53</v>
      </c>
      <c r="B65" s="62" t="s">
        <v>38</v>
      </c>
      <c r="C65" s="37"/>
      <c r="D65" s="37"/>
      <c r="E65" s="37"/>
      <c r="F65" s="30" t="s">
        <v>20</v>
      </c>
      <c r="G65" s="31">
        <v>1</v>
      </c>
      <c r="H65" s="32"/>
      <c r="I65" s="162">
        <f>H65*G65</f>
        <v>0</v>
      </c>
      <c r="J65" s="162"/>
      <c r="K65" s="33"/>
    </row>
    <row r="66" spans="1:11" ht="33.75" customHeight="1" x14ac:dyDescent="0.2">
      <c r="A66" s="29"/>
      <c r="B66" s="174" t="s">
        <v>39</v>
      </c>
      <c r="C66" s="174"/>
      <c r="D66" s="174"/>
      <c r="E66" s="174"/>
      <c r="F66" s="30"/>
      <c r="G66" s="31"/>
      <c r="H66" s="32"/>
      <c r="I66" s="38"/>
      <c r="J66" s="38"/>
      <c r="K66" s="33"/>
    </row>
    <row r="67" spans="1:11" ht="35.25" customHeight="1" x14ac:dyDescent="0.2">
      <c r="A67" s="29"/>
      <c r="B67" s="178" t="s">
        <v>52</v>
      </c>
      <c r="C67" s="178"/>
      <c r="D67" s="178"/>
      <c r="E67" s="178"/>
      <c r="F67" s="30"/>
      <c r="G67" s="31"/>
      <c r="H67" s="32"/>
      <c r="I67" s="38"/>
      <c r="J67" s="38"/>
      <c r="K67" s="33"/>
    </row>
    <row r="68" spans="1:11" ht="9.9499999999999993" customHeight="1" x14ac:dyDescent="0.2">
      <c r="A68" s="29"/>
      <c r="B68" s="63" t="s">
        <v>40</v>
      </c>
      <c r="C68" s="37"/>
      <c r="D68" s="37"/>
      <c r="E68" s="37"/>
      <c r="F68" s="30"/>
      <c r="G68" s="31"/>
      <c r="H68" s="32"/>
      <c r="I68" s="38"/>
      <c r="J68" s="38"/>
      <c r="K68" s="33"/>
    </row>
    <row r="69" spans="1:11" ht="9.9499999999999993" customHeight="1" x14ac:dyDescent="0.2">
      <c r="A69" s="29"/>
      <c r="B69" s="63"/>
      <c r="C69" s="37"/>
      <c r="D69" s="37"/>
      <c r="E69" s="37"/>
      <c r="F69" s="30"/>
      <c r="G69" s="31"/>
      <c r="H69" s="32"/>
      <c r="I69" s="38"/>
      <c r="J69" s="38"/>
      <c r="K69" s="33"/>
    </row>
    <row r="70" spans="1:11" ht="23.25" customHeight="1" x14ac:dyDescent="0.2">
      <c r="A70" s="29" t="s">
        <v>54</v>
      </c>
      <c r="B70" s="179" t="s">
        <v>47</v>
      </c>
      <c r="C70" s="179"/>
      <c r="D70" s="179"/>
      <c r="E70" s="37"/>
      <c r="F70" s="30" t="s">
        <v>45</v>
      </c>
      <c r="G70" s="31">
        <v>4</v>
      </c>
      <c r="H70" s="32"/>
      <c r="I70" s="162">
        <f>H70*G70</f>
        <v>0</v>
      </c>
      <c r="J70" s="162"/>
      <c r="K70" s="33"/>
    </row>
    <row r="71" spans="1:11" ht="9.9499999999999993" customHeight="1" x14ac:dyDescent="0.2">
      <c r="A71" s="29"/>
      <c r="B71" s="63" t="s">
        <v>40</v>
      </c>
      <c r="C71" s="75"/>
      <c r="D71" s="75"/>
      <c r="E71" s="75"/>
      <c r="F71" s="30"/>
      <c r="G71" s="31"/>
      <c r="H71" s="32"/>
      <c r="I71" s="74"/>
      <c r="J71" s="74"/>
      <c r="K71" s="33"/>
    </row>
    <row r="72" spans="1:11" ht="9.9499999999999993" customHeight="1" x14ac:dyDescent="0.2">
      <c r="A72" s="29"/>
      <c r="B72" s="64"/>
      <c r="C72" s="37"/>
      <c r="D72" s="37"/>
      <c r="E72" s="37"/>
      <c r="F72" s="30"/>
      <c r="G72" s="31"/>
      <c r="H72" s="32"/>
      <c r="I72" s="38"/>
      <c r="J72" s="38"/>
      <c r="K72" s="33"/>
    </row>
    <row r="73" spans="1:11" ht="9.9499999999999993" customHeight="1" x14ac:dyDescent="0.2">
      <c r="A73" s="29" t="s">
        <v>55</v>
      </c>
      <c r="B73" s="65" t="s">
        <v>41</v>
      </c>
      <c r="C73" s="37"/>
      <c r="D73" s="37"/>
      <c r="E73" s="37"/>
      <c r="F73" s="30" t="s">
        <v>13</v>
      </c>
      <c r="G73" s="31">
        <v>2</v>
      </c>
      <c r="H73" s="32"/>
      <c r="I73" s="162">
        <f>H73*G73</f>
        <v>0</v>
      </c>
      <c r="J73" s="162"/>
      <c r="K73" s="33"/>
    </row>
    <row r="74" spans="1:11" ht="33.75" customHeight="1" x14ac:dyDescent="0.2">
      <c r="A74" s="29"/>
      <c r="B74" s="175" t="s">
        <v>42</v>
      </c>
      <c r="C74" s="175"/>
      <c r="D74" s="175"/>
      <c r="E74" s="37"/>
      <c r="F74" s="30"/>
      <c r="G74" s="31"/>
      <c r="H74" s="32"/>
      <c r="I74" s="38"/>
      <c r="J74" s="38"/>
      <c r="K74" s="33"/>
    </row>
    <row r="75" spans="1:11" ht="9.9499999999999993" customHeight="1" x14ac:dyDescent="0.2">
      <c r="A75" s="29"/>
      <c r="B75" s="63" t="s">
        <v>40</v>
      </c>
      <c r="C75" s="75"/>
      <c r="D75" s="75"/>
      <c r="E75" s="75"/>
      <c r="F75" s="30"/>
      <c r="G75" s="31"/>
      <c r="H75" s="32"/>
      <c r="I75" s="74"/>
      <c r="J75" s="74"/>
      <c r="K75" s="33"/>
    </row>
    <row r="76" spans="1:11" ht="9.9499999999999993" customHeight="1" x14ac:dyDescent="0.2">
      <c r="A76" s="29"/>
      <c r="B76" s="64"/>
      <c r="C76" s="37"/>
      <c r="D76" s="37"/>
      <c r="E76" s="37"/>
      <c r="F76" s="30"/>
      <c r="G76" s="31"/>
      <c r="H76" s="32"/>
      <c r="I76" s="38"/>
      <c r="J76" s="38"/>
      <c r="K76" s="33"/>
    </row>
    <row r="77" spans="1:11" ht="20.25" customHeight="1" x14ac:dyDescent="0.2">
      <c r="A77" s="29" t="s">
        <v>56</v>
      </c>
      <c r="B77" s="179" t="s">
        <v>43</v>
      </c>
      <c r="C77" s="179"/>
      <c r="D77" s="179"/>
      <c r="E77" s="37"/>
      <c r="F77" s="30" t="s">
        <v>45</v>
      </c>
      <c r="G77" s="31">
        <v>2</v>
      </c>
      <c r="H77" s="32"/>
      <c r="I77" s="162">
        <f>H77*G77</f>
        <v>0</v>
      </c>
      <c r="J77" s="162"/>
      <c r="K77" s="33"/>
    </row>
    <row r="78" spans="1:11" ht="23.25" customHeight="1" x14ac:dyDescent="0.2">
      <c r="A78" s="29"/>
      <c r="B78" s="175" t="s">
        <v>44</v>
      </c>
      <c r="C78" s="175"/>
      <c r="D78" s="175"/>
      <c r="E78" s="37"/>
      <c r="F78" s="30"/>
      <c r="G78" s="31"/>
      <c r="H78" s="32"/>
      <c r="I78" s="38"/>
      <c r="J78" s="38"/>
      <c r="K78" s="33"/>
    </row>
    <row r="79" spans="1:11" ht="9.9499999999999993" customHeight="1" x14ac:dyDescent="0.2">
      <c r="A79" s="29"/>
      <c r="B79" s="63" t="s">
        <v>40</v>
      </c>
      <c r="C79" s="75"/>
      <c r="D79" s="75"/>
      <c r="E79" s="75"/>
      <c r="F79" s="30"/>
      <c r="G79" s="31"/>
      <c r="H79" s="32"/>
      <c r="I79" s="74"/>
      <c r="J79" s="74"/>
      <c r="K79" s="33"/>
    </row>
    <row r="80" spans="1:11" ht="9.9499999999999993" customHeight="1" x14ac:dyDescent="0.2">
      <c r="A80" s="29"/>
      <c r="B80" s="63"/>
      <c r="C80" s="75"/>
      <c r="D80" s="75"/>
      <c r="E80" s="75"/>
      <c r="F80" s="30"/>
      <c r="G80" s="31"/>
      <c r="H80" s="32"/>
      <c r="I80" s="74"/>
      <c r="J80" s="74"/>
      <c r="K80" s="33"/>
    </row>
    <row r="81" spans="1:11" ht="20.25" customHeight="1" x14ac:dyDescent="0.2">
      <c r="A81" s="29" t="s">
        <v>57</v>
      </c>
      <c r="B81" s="179" t="s">
        <v>58</v>
      </c>
      <c r="C81" s="179"/>
      <c r="D81" s="179"/>
      <c r="E81" s="75"/>
      <c r="F81" s="30" t="s">
        <v>9</v>
      </c>
      <c r="G81" s="31">
        <v>48</v>
      </c>
      <c r="H81" s="32"/>
      <c r="I81" s="162">
        <f>H81*G81</f>
        <v>0</v>
      </c>
      <c r="J81" s="162"/>
      <c r="K81" s="33"/>
    </row>
    <row r="82" spans="1:11" ht="23.25" customHeight="1" x14ac:dyDescent="0.2">
      <c r="A82" s="29"/>
      <c r="B82" s="175" t="s">
        <v>59</v>
      </c>
      <c r="C82" s="175"/>
      <c r="D82" s="175"/>
      <c r="E82" s="75"/>
      <c r="F82" s="30"/>
      <c r="G82" s="31"/>
      <c r="H82" s="32"/>
      <c r="I82" s="74"/>
      <c r="J82" s="74"/>
      <c r="K82" s="33"/>
    </row>
    <row r="83" spans="1:11" ht="9.9499999999999993" customHeight="1" x14ac:dyDescent="0.2">
      <c r="A83" s="29"/>
      <c r="B83" s="63" t="s">
        <v>40</v>
      </c>
      <c r="C83" s="75"/>
      <c r="D83" s="75"/>
      <c r="E83" s="75"/>
      <c r="F83" s="30"/>
      <c r="G83" s="31"/>
      <c r="H83" s="32"/>
      <c r="I83" s="74"/>
      <c r="J83" s="74"/>
      <c r="K83" s="33"/>
    </row>
    <row r="84" spans="1:11" ht="15.75" customHeight="1" thickBot="1" x14ac:dyDescent="0.25">
      <c r="A84" s="40"/>
      <c r="B84" s="40"/>
      <c r="C84" s="40"/>
      <c r="D84" s="40"/>
      <c r="E84" s="40"/>
      <c r="F84" s="40"/>
      <c r="G84" s="66"/>
      <c r="H84" s="40"/>
      <c r="I84" s="67"/>
      <c r="J84" s="67"/>
      <c r="K84" s="40"/>
    </row>
    <row r="85" spans="1:11" ht="13.5" thickBot="1" x14ac:dyDescent="0.25">
      <c r="A85" s="100"/>
      <c r="B85" s="180" t="s">
        <v>22</v>
      </c>
      <c r="C85" s="180"/>
      <c r="D85" s="180"/>
      <c r="E85" s="100"/>
      <c r="F85" s="100"/>
      <c r="G85" s="101" t="s">
        <v>17</v>
      </c>
      <c r="H85" s="100"/>
      <c r="I85" s="171">
        <f>SUM(I26:J84)</f>
        <v>0</v>
      </c>
      <c r="J85" s="171"/>
      <c r="K85" s="102"/>
    </row>
    <row r="86" spans="1:11" x14ac:dyDescent="0.2">
      <c r="A86" s="2"/>
      <c r="B86" s="2"/>
      <c r="C86" s="2"/>
      <c r="D86" s="2"/>
      <c r="E86" s="41"/>
      <c r="F86" s="41"/>
      <c r="G86" s="54"/>
      <c r="H86" s="41"/>
      <c r="I86" s="168"/>
      <c r="J86" s="168"/>
      <c r="K86" s="47"/>
    </row>
    <row r="87" spans="1:11" x14ac:dyDescent="0.2">
      <c r="A87" s="2"/>
      <c r="B87" s="2"/>
      <c r="C87" s="2"/>
      <c r="D87" s="2"/>
      <c r="E87" s="41"/>
      <c r="F87" s="41"/>
      <c r="G87" s="95"/>
      <c r="H87" s="41"/>
      <c r="I87" s="168"/>
      <c r="J87" s="168"/>
      <c r="K87" s="47"/>
    </row>
    <row r="88" spans="1:11" x14ac:dyDescent="0.2">
      <c r="A88" s="2"/>
      <c r="B88" s="2"/>
      <c r="C88" s="2"/>
      <c r="D88" s="2"/>
      <c r="E88" s="41"/>
      <c r="F88" s="41"/>
      <c r="G88" s="54"/>
      <c r="H88" s="41"/>
      <c r="I88" s="168"/>
      <c r="J88" s="168"/>
      <c r="K88" s="47"/>
    </row>
    <row r="89" spans="1:11" ht="9" customHeight="1" x14ac:dyDescent="0.2">
      <c r="A89" s="2"/>
      <c r="B89" s="2"/>
      <c r="C89" s="2"/>
      <c r="D89" s="2"/>
      <c r="E89" s="41"/>
      <c r="F89" s="41"/>
      <c r="G89" s="41"/>
      <c r="H89" s="41"/>
      <c r="I89" s="96"/>
      <c r="J89" s="96"/>
      <c r="K89" s="43"/>
    </row>
    <row r="90" spans="1:11" ht="15.75" x14ac:dyDescent="0.25">
      <c r="A90" s="2"/>
      <c r="B90" s="2"/>
      <c r="C90" s="2"/>
      <c r="D90" s="2"/>
      <c r="E90" s="41"/>
      <c r="F90" s="97"/>
      <c r="G90" s="98"/>
      <c r="H90" s="98"/>
      <c r="I90" s="172"/>
      <c r="J90" s="172"/>
      <c r="K90" s="99"/>
    </row>
    <row r="91" spans="1:11" s="69" customFormat="1" ht="11.25" x14ac:dyDescent="0.2">
      <c r="A91" s="68"/>
      <c r="B91" s="68"/>
      <c r="C91" s="68"/>
      <c r="D91" s="68"/>
      <c r="E91" s="70"/>
      <c r="F91" s="70"/>
      <c r="G91" s="70"/>
      <c r="H91" s="70"/>
      <c r="I91" s="166"/>
      <c r="J91" s="166"/>
      <c r="K91" s="72"/>
    </row>
    <row r="92" spans="1:11" s="69" customFormat="1" ht="11.25" x14ac:dyDescent="0.2">
      <c r="A92" s="68"/>
      <c r="B92" s="68"/>
      <c r="C92" s="68"/>
      <c r="D92" s="68"/>
      <c r="E92" s="70"/>
      <c r="F92" s="70"/>
      <c r="G92" s="70"/>
      <c r="H92" s="70"/>
      <c r="I92" s="71"/>
      <c r="J92" s="71"/>
      <c r="K92" s="72"/>
    </row>
    <row r="93" spans="1:11" s="69" customFormat="1" ht="11.25" x14ac:dyDescent="0.2">
      <c r="A93" s="68"/>
      <c r="B93" s="68"/>
      <c r="C93" s="68"/>
      <c r="D93" s="68"/>
      <c r="E93" s="70"/>
      <c r="F93" s="70"/>
      <c r="G93" s="70"/>
      <c r="H93" s="70"/>
      <c r="I93" s="71"/>
      <c r="J93" s="71"/>
      <c r="K93" s="72"/>
    </row>
    <row r="94" spans="1:11" s="69" customFormat="1" ht="11.25" x14ac:dyDescent="0.2">
      <c r="A94" s="68"/>
      <c r="B94" s="68"/>
      <c r="C94" s="68"/>
      <c r="D94" s="68"/>
      <c r="E94" s="70"/>
      <c r="F94" s="70"/>
      <c r="G94" s="70"/>
      <c r="H94" s="70"/>
      <c r="I94" s="71"/>
      <c r="J94" s="71"/>
      <c r="K94" s="72"/>
    </row>
    <row r="95" spans="1:11" s="69" customFormat="1" x14ac:dyDescent="0.2">
      <c r="A95" s="68"/>
      <c r="B95" s="68"/>
      <c r="C95" s="68"/>
      <c r="D95" s="68"/>
      <c r="E95" s="70"/>
      <c r="F95" s="70"/>
      <c r="G95" s="70"/>
      <c r="H95" s="70"/>
      <c r="I95" s="71"/>
      <c r="J95" s="71"/>
      <c r="K95" s="73"/>
    </row>
    <row r="96" spans="1:11" s="69" customFormat="1" ht="11.25" x14ac:dyDescent="0.2">
      <c r="A96" s="68"/>
      <c r="B96" s="68"/>
      <c r="C96" s="68"/>
      <c r="D96" s="68"/>
      <c r="E96" s="70"/>
      <c r="F96" s="70"/>
      <c r="G96" s="70"/>
      <c r="H96" s="70"/>
      <c r="I96" s="71"/>
      <c r="J96" s="71"/>
      <c r="K96" s="72"/>
    </row>
    <row r="97" spans="1:11" s="69" customFormat="1" ht="11.25" x14ac:dyDescent="0.2">
      <c r="A97" s="68"/>
      <c r="B97" s="68"/>
      <c r="C97" s="68"/>
      <c r="D97" s="68"/>
      <c r="E97" s="70"/>
      <c r="F97" s="70"/>
      <c r="G97" s="70"/>
      <c r="H97" s="70"/>
      <c r="I97" s="71"/>
      <c r="J97" s="71"/>
      <c r="K97" s="72"/>
    </row>
  </sheetData>
  <mergeCells count="52">
    <mergeCell ref="B85:D85"/>
    <mergeCell ref="B16:E16"/>
    <mergeCell ref="I16:J16"/>
    <mergeCell ref="B81:D81"/>
    <mergeCell ref="I81:J81"/>
    <mergeCell ref="B82:D82"/>
    <mergeCell ref="B34:E34"/>
    <mergeCell ref="B45:E45"/>
    <mergeCell ref="B55:E55"/>
    <mergeCell ref="B77:D77"/>
    <mergeCell ref="B78:D78"/>
    <mergeCell ref="I60:J60"/>
    <mergeCell ref="I65:J65"/>
    <mergeCell ref="I73:J73"/>
    <mergeCell ref="I77:J77"/>
    <mergeCell ref="I70:J70"/>
    <mergeCell ref="B40:E40"/>
    <mergeCell ref="B51:E51"/>
    <mergeCell ref="I49:J49"/>
    <mergeCell ref="B74:D74"/>
    <mergeCell ref="I27:J27"/>
    <mergeCell ref="B28:E28"/>
    <mergeCell ref="I28:J28"/>
    <mergeCell ref="B30:E30"/>
    <mergeCell ref="I39:J39"/>
    <mergeCell ref="B61:E61"/>
    <mergeCell ref="B62:E62"/>
    <mergeCell ref="B66:E66"/>
    <mergeCell ref="B67:E67"/>
    <mergeCell ref="B70:D70"/>
    <mergeCell ref="I91:J91"/>
    <mergeCell ref="A1:K1"/>
    <mergeCell ref="I3:J3"/>
    <mergeCell ref="I87:J87"/>
    <mergeCell ref="B11:E11"/>
    <mergeCell ref="B15:E15"/>
    <mergeCell ref="I11:J11"/>
    <mergeCell ref="I15:J15"/>
    <mergeCell ref="I86:J86"/>
    <mergeCell ref="I85:J85"/>
    <mergeCell ref="B13:E13"/>
    <mergeCell ref="I13:J13"/>
    <mergeCell ref="I4:J4"/>
    <mergeCell ref="I88:J88"/>
    <mergeCell ref="I90:J90"/>
    <mergeCell ref="I6:J6"/>
    <mergeCell ref="I25:J25"/>
    <mergeCell ref="B7:E7"/>
    <mergeCell ref="I7:J7"/>
    <mergeCell ref="B9:E9"/>
    <mergeCell ref="I9:J9"/>
    <mergeCell ref="I24:J24"/>
  </mergeCells>
  <phoneticPr fontId="1" type="noConversion"/>
  <printOptions horizontalCentered="1" verticalCentered="1"/>
  <pageMargins left="0" right="0" top="0" bottom="0" header="0" footer="0"/>
  <pageSetup paperSize="9" scale="9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naslov</vt:lpstr>
      <vt:lpstr>REK.</vt:lpstr>
      <vt:lpstr>splošna določila</vt:lpstr>
      <vt:lpstr>POPIS</vt:lpstr>
    </vt:vector>
  </TitlesOfParts>
  <Manager/>
  <Company>ANKOR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Grega Vardjan</dc:creator>
  <cp:keywords/>
  <dc:description/>
  <cp:lastModifiedBy>Dean Starc</cp:lastModifiedBy>
  <cp:revision/>
  <cp:lastPrinted>2020-08-26T09:10:16Z</cp:lastPrinted>
  <dcterms:created xsi:type="dcterms:W3CDTF">2006-02-15T07:36:51Z</dcterms:created>
  <dcterms:modified xsi:type="dcterms:W3CDTF">2020-08-26T09:40:37Z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1896888349</vt:i4>
  </property>
  <property fmtid="{D5CDD505-2E9C-101B-9397-08002B2CF9AE}" pid="3" name="_NewReviewCycle">
    <vt:lpwstr/>
  </property>
  <property fmtid="{D5CDD505-2E9C-101B-9397-08002B2CF9AE}" pid="4" name="_EmailSubject">
    <vt:lpwstr>popis igrišča umetna trava</vt:lpwstr>
  </property>
  <property fmtid="{D5CDD505-2E9C-101B-9397-08002B2CF9AE}" pid="5" name="_AuthorEmail">
    <vt:lpwstr>petra.lazar@izola.si</vt:lpwstr>
  </property>
  <property fmtid="{D5CDD505-2E9C-101B-9397-08002B2CF9AE}" pid="6" name="_AuthorEmailDisplayName">
    <vt:lpwstr>Petra Lazar</vt:lpwstr>
  </property>
  <property fmtid="{D5CDD505-2E9C-101B-9397-08002B2CF9AE}" pid="7" name="_PreviousAdHocReviewCycleID">
    <vt:i4>1117632800</vt:i4>
  </property>
  <property fmtid="{D5CDD505-2E9C-101B-9397-08002B2CF9AE}" pid="8" name="_ReviewingToolsShownOnce">
    <vt:lpwstr/>
  </property>
</Properties>
</file>